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'2021'!$A$1:$G$548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42" i="1"/>
  <c r="F342"/>
  <c r="G542" l="1"/>
  <c r="F542"/>
  <c r="G452"/>
  <c r="F452"/>
  <c r="G361"/>
  <c r="F361"/>
  <c r="G96" l="1"/>
  <c r="F96"/>
  <c r="F316"/>
  <c r="G545" l="1"/>
  <c r="G541"/>
  <c r="G540" s="1"/>
  <c r="G537"/>
  <c r="G536" s="1"/>
  <c r="G535" s="1"/>
  <c r="G532"/>
  <c r="G531" s="1"/>
  <c r="G528"/>
  <c r="G527" s="1"/>
  <c r="G524"/>
  <c r="G519"/>
  <c r="G513"/>
  <c r="G509"/>
  <c r="G508" s="1"/>
  <c r="G505"/>
  <c r="G500"/>
  <c r="G497"/>
  <c r="G491"/>
  <c r="G490" s="1"/>
  <c r="G489" s="1"/>
  <c r="G486"/>
  <c r="G485" s="1"/>
  <c r="G480"/>
  <c r="G478"/>
  <c r="G471" s="1"/>
  <c r="G463"/>
  <c r="G462" s="1"/>
  <c r="G458"/>
  <c r="G457" s="1"/>
  <c r="G454"/>
  <c r="G451"/>
  <c r="G448"/>
  <c r="G436" s="1"/>
  <c r="G440"/>
  <c r="G439" s="1"/>
  <c r="G437"/>
  <c r="G428"/>
  <c r="G427" s="1"/>
  <c r="G422"/>
  <c r="G415"/>
  <c r="G414" s="1"/>
  <c r="G409"/>
  <c r="G408" s="1"/>
  <c r="G400"/>
  <c r="G399" s="1"/>
  <c r="G395"/>
  <c r="G394" s="1"/>
  <c r="G389"/>
  <c r="G387"/>
  <c r="G385"/>
  <c r="G380"/>
  <c r="G377"/>
  <c r="G375"/>
  <c r="G371"/>
  <c r="G369"/>
  <c r="G368"/>
  <c r="G364"/>
  <c r="G359"/>
  <c r="G358" s="1"/>
  <c r="G356"/>
  <c r="G351"/>
  <c r="G347"/>
  <c r="G341"/>
  <c r="G338"/>
  <c r="G337" s="1"/>
  <c r="G332"/>
  <c r="G330"/>
  <c r="G326"/>
  <c r="G324"/>
  <c r="G322"/>
  <c r="G320"/>
  <c r="G313"/>
  <c r="G310"/>
  <c r="G307"/>
  <c r="G302"/>
  <c r="G299"/>
  <c r="G296"/>
  <c r="G293"/>
  <c r="G290"/>
  <c r="G289" s="1"/>
  <c r="G286"/>
  <c r="G285" s="1"/>
  <c r="G278"/>
  <c r="G274"/>
  <c r="G267"/>
  <c r="G266" s="1"/>
  <c r="G262"/>
  <c r="G261" s="1"/>
  <c r="G256"/>
  <c r="G254"/>
  <c r="G250"/>
  <c r="G249" s="1"/>
  <c r="G248" s="1"/>
  <c r="G246"/>
  <c r="G240"/>
  <c r="G239" s="1"/>
  <c r="G236"/>
  <c r="G235" s="1"/>
  <c r="G229"/>
  <c r="G225"/>
  <c r="G219"/>
  <c r="G218" s="1"/>
  <c r="G216"/>
  <c r="G215" s="1"/>
  <c r="G210"/>
  <c r="G209" s="1"/>
  <c r="G208" s="1"/>
  <c r="G206"/>
  <c r="G204"/>
  <c r="G202"/>
  <c r="G201" s="1"/>
  <c r="G200"/>
  <c r="G199" s="1"/>
  <c r="G196"/>
  <c r="G195" s="1"/>
  <c r="G192"/>
  <c r="G187" s="1"/>
  <c r="G190"/>
  <c r="G189" s="1"/>
  <c r="G185"/>
  <c r="G184" s="1"/>
  <c r="G182"/>
  <c r="G181" s="1"/>
  <c r="G180" s="1"/>
  <c r="G178"/>
  <c r="G177" s="1"/>
  <c r="G174"/>
  <c r="G171"/>
  <c r="G169"/>
  <c r="G168" s="1"/>
  <c r="G167"/>
  <c r="G163"/>
  <c r="G157"/>
  <c r="G156" s="1"/>
  <c r="G153"/>
  <c r="G150"/>
  <c r="G147"/>
  <c r="G146" s="1"/>
  <c r="G142"/>
  <c r="G141" s="1"/>
  <c r="G135"/>
  <c r="G134" s="1"/>
  <c r="G130"/>
  <c r="G129" s="1"/>
  <c r="G122"/>
  <c r="G121" s="1"/>
  <c r="G117"/>
  <c r="G116" s="1"/>
  <c r="G111"/>
  <c r="G110" s="1"/>
  <c r="G109"/>
  <c r="G108" s="1"/>
  <c r="G105"/>
  <c r="G104"/>
  <c r="G103" s="1"/>
  <c r="G102" s="1"/>
  <c r="G100"/>
  <c r="G99" s="1"/>
  <c r="G91"/>
  <c r="G89"/>
  <c r="G88" s="1"/>
  <c r="G87" s="1"/>
  <c r="G83"/>
  <c r="G76"/>
  <c r="G75" s="1"/>
  <c r="G73"/>
  <c r="G67"/>
  <c r="G66" s="1"/>
  <c r="G64"/>
  <c r="G62"/>
  <c r="G60"/>
  <c r="G56"/>
  <c r="G42" s="1"/>
  <c r="G41" s="1"/>
  <c r="G53"/>
  <c r="G45"/>
  <c r="G44" s="1"/>
  <c r="G35"/>
  <c r="G33" s="1"/>
  <c r="G32" s="1"/>
  <c r="G31" s="1"/>
  <c r="G28"/>
  <c r="G24"/>
  <c r="G23" s="1"/>
  <c r="G16"/>
  <c r="G14" s="1"/>
  <c r="G13" s="1"/>
  <c r="G12" s="1"/>
  <c r="G11" s="1"/>
  <c r="G10" s="1"/>
  <c r="G461" l="1"/>
  <c r="G319"/>
  <c r="G523"/>
  <c r="G522" s="1"/>
  <c r="G393"/>
  <c r="G392" s="1"/>
  <c r="G539"/>
  <c r="G166"/>
  <c r="G155" s="1"/>
  <c r="G152" s="1"/>
  <c r="G128"/>
  <c r="G127" s="1"/>
  <c r="G126" s="1"/>
  <c r="G125" s="1"/>
  <c r="G284"/>
  <c r="G283" s="1"/>
  <c r="G282" s="1"/>
  <c r="G281" s="1"/>
  <c r="G115"/>
  <c r="G114" s="1"/>
  <c r="G40"/>
  <c r="G39" s="1"/>
  <c r="G140"/>
  <c r="G139" s="1"/>
  <c r="G138" s="1"/>
  <c r="G336"/>
  <c r="G335" s="1"/>
  <c r="G496"/>
  <c r="G511"/>
  <c r="G21"/>
  <c r="G20" s="1"/>
  <c r="G19" s="1"/>
  <c r="G72"/>
  <c r="G176"/>
  <c r="G198"/>
  <c r="G194" s="1"/>
  <c r="G245"/>
  <c r="G407"/>
  <c r="G214"/>
  <c r="G435"/>
  <c r="G374"/>
  <c r="G367" s="1"/>
  <c r="G260"/>
  <c r="G234"/>
  <c r="G233" s="1"/>
  <c r="G232" s="1"/>
  <c r="G231" s="1"/>
  <c r="G59"/>
  <c r="G495"/>
  <c r="G494" s="1"/>
  <c r="G493" s="1"/>
  <c r="G534"/>
  <c r="F437"/>
  <c r="F428"/>
  <c r="F427" s="1"/>
  <c r="G259" l="1"/>
  <c r="G71"/>
  <c r="G70" s="1"/>
  <c r="G69" s="1"/>
  <c r="G213"/>
  <c r="G113"/>
  <c r="G107" s="1"/>
  <c r="G488"/>
  <c r="G38"/>
  <c r="G391"/>
  <c r="G434"/>
  <c r="G433" s="1"/>
  <c r="F302"/>
  <c r="F157"/>
  <c r="G9" l="1"/>
  <c r="G212"/>
  <c r="F236"/>
  <c r="G547" l="1"/>
  <c r="F204"/>
  <c r="F307" l="1"/>
  <c r="F229" l="1"/>
  <c r="F400" l="1"/>
  <c r="F364" l="1"/>
  <c r="F440"/>
  <c r="F341"/>
  <c r="F286"/>
  <c r="F267"/>
  <c r="F219"/>
  <c r="F196"/>
  <c r="F195" s="1"/>
  <c r="F76"/>
  <c r="F53"/>
  <c r="F45"/>
  <c r="F322" l="1"/>
  <c r="F338" l="1"/>
  <c r="F153" l="1"/>
  <c r="F174"/>
  <c r="F142"/>
  <c r="F73"/>
  <c r="F89"/>
  <c r="F35"/>
  <c r="F33" s="1"/>
  <c r="F32" s="1"/>
  <c r="F31" s="1"/>
  <c r="F28"/>
  <c r="F313" l="1"/>
  <c r="F524" l="1"/>
  <c r="F310" l="1"/>
  <c r="F296"/>
  <c r="F250"/>
  <c r="F519"/>
  <c r="F380" l="1"/>
  <c r="F326"/>
  <c r="F225"/>
  <c r="F206"/>
  <c r="F83"/>
  <c r="F545"/>
  <c r="F478" l="1"/>
  <c r="F471" s="1"/>
  <c r="F299" l="1"/>
  <c r="F528" l="1"/>
  <c r="F527" s="1"/>
  <c r="F523" s="1"/>
  <c r="F513"/>
  <c r="F480"/>
  <c r="F448"/>
  <c r="F436" s="1"/>
  <c r="F422"/>
  <c r="F356"/>
  <c r="F351"/>
  <c r="F278"/>
  <c r="F254"/>
  <c r="F171"/>
  <c r="F163"/>
  <c r="F150"/>
  <c r="F91"/>
  <c r="F56"/>
  <c r="F42" s="1"/>
  <c r="F16"/>
  <c r="F14" s="1"/>
  <c r="F293" l="1"/>
  <c r="F274"/>
  <c r="F240"/>
  <c r="F454" l="1"/>
  <c r="F505" l="1"/>
  <c r="F451"/>
  <c r="F377"/>
  <c r="F371"/>
  <c r="F330"/>
  <c r="F458"/>
  <c r="F457" s="1"/>
  <c r="F324"/>
  <c r="F266"/>
  <c r="F262"/>
  <c r="F261" s="1"/>
  <c r="F135"/>
  <c r="F134" s="1"/>
  <c r="F130"/>
  <c r="F129" s="1"/>
  <c r="F359"/>
  <c r="F358" s="1"/>
  <c r="F347"/>
  <c r="F337"/>
  <c r="F156"/>
  <c r="F332"/>
  <c r="F256"/>
  <c r="F210"/>
  <c r="F209" s="1"/>
  <c r="F208" s="1"/>
  <c r="F67"/>
  <c r="F66" s="1"/>
  <c r="F395"/>
  <c r="F394" s="1"/>
  <c r="F389"/>
  <c r="F75"/>
  <c r="F375"/>
  <c r="F246"/>
  <c r="F100"/>
  <c r="F99" s="1"/>
  <c r="F64"/>
  <c r="F62"/>
  <c r="F60"/>
  <c r="F216"/>
  <c r="F215" s="1"/>
  <c r="F500"/>
  <c r="F497"/>
  <c r="F463"/>
  <c r="F409"/>
  <c r="F117"/>
  <c r="F116" s="1"/>
  <c r="F88"/>
  <c r="F72" s="1"/>
  <c r="F41"/>
  <c r="F13"/>
  <c r="F320"/>
  <c r="F368"/>
  <c r="F369"/>
  <c r="F290"/>
  <c r="F192"/>
  <c r="F187" s="1"/>
  <c r="F319" l="1"/>
  <c r="F71"/>
  <c r="F59"/>
  <c r="F336"/>
  <c r="F335" s="1"/>
  <c r="F260"/>
  <c r="F87"/>
  <c r="F511"/>
  <c r="F128"/>
  <c r="F127" s="1"/>
  <c r="F126" s="1"/>
  <c r="F125" s="1"/>
  <c r="F439"/>
  <c r="F435" s="1"/>
  <c r="F387"/>
  <c r="F178"/>
  <c r="F177" s="1"/>
  <c r="F70" l="1"/>
  <c r="F69" s="1"/>
  <c r="F434"/>
  <c r="F415"/>
  <c r="F414" s="1"/>
  <c r="F408"/>
  <c r="F399"/>
  <c r="F393" s="1"/>
  <c r="F289"/>
  <c r="F285"/>
  <c r="F407" l="1"/>
  <c r="F284"/>
  <c r="F249"/>
  <c r="F248" s="1"/>
  <c r="F239"/>
  <c r="F235"/>
  <c r="F218"/>
  <c r="F214" s="1"/>
  <c r="F202"/>
  <c r="F201" s="1"/>
  <c r="F190"/>
  <c r="F189" s="1"/>
  <c r="F182"/>
  <c r="F181" s="1"/>
  <c r="F169"/>
  <c r="F168" s="1"/>
  <c r="F147"/>
  <c r="F146" s="1"/>
  <c r="F141"/>
  <c r="F122"/>
  <c r="F121" s="1"/>
  <c r="F115" s="1"/>
  <c r="F111"/>
  <c r="F110" s="1"/>
  <c r="F105"/>
  <c r="F44"/>
  <c r="F40" s="1"/>
  <c r="F24"/>
  <c r="F23" s="1"/>
  <c r="F12"/>
  <c r="F200"/>
  <c r="F509"/>
  <c r="F508" s="1"/>
  <c r="F245" l="1"/>
  <c r="F39"/>
  <c r="F38" s="1"/>
  <c r="F21"/>
  <c r="F20" s="1"/>
  <c r="F140"/>
  <c r="F139" s="1"/>
  <c r="F138" s="1"/>
  <c r="F234"/>
  <c r="F233" s="1"/>
  <c r="F232" s="1"/>
  <c r="F231" s="1"/>
  <c r="F486"/>
  <c r="F485" s="1"/>
  <c r="F185"/>
  <c r="F184" s="1"/>
  <c r="F537"/>
  <c r="F536" s="1"/>
  <c r="F535" s="1"/>
  <c r="F491"/>
  <c r="F490" s="1"/>
  <c r="F489" s="1"/>
  <c r="F532"/>
  <c r="F531" s="1"/>
  <c r="F541"/>
  <c r="F462"/>
  <c r="F461" s="1"/>
  <c r="F392"/>
  <c r="F391" s="1"/>
  <c r="F385"/>
  <c r="F11"/>
  <c r="F10" s="1"/>
  <c r="F199"/>
  <c r="F167"/>
  <c r="F109"/>
  <c r="F108" s="1"/>
  <c r="F104"/>
  <c r="F103" s="1"/>
  <c r="F102" s="1"/>
  <c r="F180"/>
  <c r="F198" l="1"/>
  <c r="F194" s="1"/>
  <c r="F166"/>
  <c r="F155" s="1"/>
  <c r="F152" s="1"/>
  <c r="F540"/>
  <c r="F539" s="1"/>
  <c r="F374"/>
  <c r="F367" s="1"/>
  <c r="F176"/>
  <c r="F496"/>
  <c r="F495"/>
  <c r="F494" s="1"/>
  <c r="F493" s="1"/>
  <c r="F283"/>
  <c r="F282" s="1"/>
  <c r="F281" s="1"/>
  <c r="F259" s="1"/>
  <c r="F114"/>
  <c r="F113"/>
  <c r="F107" s="1"/>
  <c r="F522"/>
  <c r="F534"/>
  <c r="F19"/>
  <c r="F212" l="1"/>
  <c r="F9"/>
  <c r="F433"/>
  <c r="F488"/>
  <c r="F547" l="1"/>
</calcChain>
</file>

<file path=xl/sharedStrings.xml><?xml version="1.0" encoding="utf-8"?>
<sst xmlns="http://schemas.openxmlformats.org/spreadsheetml/2006/main" count="2435" uniqueCount="411">
  <si>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</si>
  <si>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</si>
  <si>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</si>
  <si>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</si>
  <si>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</si>
  <si>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</si>
  <si>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</si>
  <si>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</si>
  <si>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</si>
  <si>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</si>
  <si>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</si>
  <si>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</si>
  <si>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</si>
  <si>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</si>
  <si>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</si>
  <si>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</si>
  <si>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</si>
  <si>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</si>
  <si>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</si>
  <si>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</si>
  <si>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</si>
  <si>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</si>
  <si>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</si>
  <si>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</si>
  <si>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</si>
  <si>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</si>
  <si>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</si>
  <si>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</si>
  <si>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</si>
  <si>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</si>
  <si>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</si>
  <si>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</si>
  <si>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</si>
  <si>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</si>
  <si>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</si>
  <si>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</si>
  <si>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</si>
  <si>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</si>
  <si>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</si>
  <si>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</si>
  <si>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</si>
  <si>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</si>
  <si>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</si>
  <si>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</si>
  <si>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</si>
  <si>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</si>
  <si>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</si>
  <si>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</si>
  <si>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</si>
  <si>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</si>
  <si>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</si>
  <si>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</si>
  <si>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</si>
  <si>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</si>
  <si>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</si>
  <si>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</si>
  <si>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</si>
  <si>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</si>
  <si>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</si>
  <si>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</si>
  <si>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</si>
  <si>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</si>
  <si>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</si>
  <si>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</si>
  <si>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</si>
  <si>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</si>
  <si>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</si>
  <si>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</si>
  <si>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</si>
  <si>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</si>
  <si>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</si>
  <si>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</si>
  <si>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</si>
  <si>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</si>
  <si>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</si>
  <si>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</si>
  <si>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</si>
  <si>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</si>
  <si>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</si>
  <si>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</si>
  <si>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</si>
  <si>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</si>
  <si>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</si>
  <si>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</si>
  <si>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</si>
  <si>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</si>
  <si>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</si>
  <si>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</si>
  <si>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</si>
  <si>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</si>
  <si>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</si>
  <si>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</si>
  <si>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</si>
  <si>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</si>
  <si>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</si>
  <si>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</si>
  <si>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</si>
  <si>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</si>
  <si>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</si>
  <si>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</si>
  <si>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</si>
  <si>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</si>
  <si>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</si>
  <si>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</si>
  <si>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</si>
  <si>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</si>
  <si>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</si>
  <si>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</si>
  <si>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</si>
  <si>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</si>
  <si>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</si>
  <si>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</si>
  <si>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</si>
  <si>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</si>
  <si>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</si>
  <si>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</si>
  <si>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</si>
  <si>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</si>
  <si>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</si>
  <si>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</si>
  <si>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</si>
  <si>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</si>
  <si>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</si>
  <si>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</si>
  <si>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</si>
  <si>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</si>
  <si>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</si>
  <si>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</si>
  <si>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</si>
  <si>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</si>
  <si>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</si>
  <si>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</si>
  <si>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</si>
  <si>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</si>
  <si>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</si>
  <si>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</si>
  <si>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</si>
  <si>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</si>
  <si>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</si>
  <si>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</si>
  <si>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</si>
  <si>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</si>
  <si>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</si>
  <si>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</si>
  <si>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</si>
  <si>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</si>
  <si>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</si>
  <si>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</si>
  <si>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</si>
  <si>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</si>
  <si>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</si>
  <si>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</si>
  <si>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</si>
  <si>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</si>
  <si>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</si>
  <si>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</si>
  <si>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</si>
  <si>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</si>
  <si>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</si>
  <si>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</si>
  <si>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</si>
  <si>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</si>
  <si>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</si>
  <si>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</si>
  <si>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</si>
  <si>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</si>
  <si>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</si>
  <si>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</si>
  <si>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</si>
  <si>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</si>
  <si>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</si>
  <si>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</si>
  <si>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</si>
  <si>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</si>
  <si>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</si>
  <si>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</si>
  <si>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</si>
  <si>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</si>
  <si>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</si>
  <si>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</si>
  <si>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</si>
  <si>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</si>
  <si>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</si>
  <si>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</si>
  <si>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</si>
  <si>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</si>
  <si>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</si>
  <si>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</si>
  <si>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</si>
  <si>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</si>
  <si>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</si>
  <si>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</si>
  <si>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</si>
  <si>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</si>
  <si>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</si>
  <si>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</si>
  <si>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</si>
  <si>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</si>
  <si>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</si>
  <si>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</si>
  <si>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</si>
  <si>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</si>
  <si>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</si>
  <si>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</si>
  <si>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</si>
  <si>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</si>
  <si>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</si>
  <si>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</si>
  <si>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</si>
  <si>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</si>
  <si>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</si>
  <si>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</si>
  <si>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</si>
  <si>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</si>
  <si>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</si>
  <si>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</si>
  <si>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</si>
  <si>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</si>
  <si>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</si>
  <si>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</si>
  <si>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</si>
  <si>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</si>
  <si>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</si>
  <si>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</si>
  <si>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</si>
  <si>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</si>
  <si>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</si>
  <si>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</si>
  <si>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</si>
  <si>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</si>
  <si>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</si>
  <si>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</si>
  <si>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</si>
  <si>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</si>
  <si>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</si>
  <si>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 xml:space="preserve"> Целевые программы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</si>
  <si>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</si>
  <si>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</si>
  <si>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</si>
  <si>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</si>
  <si>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</si>
  <si>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</si>
  <si>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</si>
  <si>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</si>
  <si>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</si>
  <si>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</si>
  <si>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</si>
  <si>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</si>
  <si>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</si>
  <si>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</si>
  <si>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</si>
  <si>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</si>
  <si>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</si>
  <si>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</si>
  <si>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</si>
  <si>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</si>
  <si>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</si>
  <si>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</si>
  <si>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</si>
  <si>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</si>
  <si>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</si>
  <si>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</si>
  <si>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</si>
  <si>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</si>
  <si>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</si>
  <si>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</si>
  <si>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</si>
  <si>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</si>
  <si>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</si>
  <si>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</si>
  <si>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</si>
  <si>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</si>
  <si>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</si>
  <si>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</si>
  <si>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</si>
  <si>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42.3.99.S2.972</t>
  </si>
  <si>
    <t>Премии и гранты</t>
  </si>
  <si>
    <t>350</t>
  </si>
  <si>
    <t>45.2.99.S2.972</t>
  </si>
  <si>
    <t>44.0.99.S2.972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</si>
  <si>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</si>
  <si>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</si>
  <si>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</si>
  <si>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</si>
  <si>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</si>
  <si>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</si>
  <si>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</si>
  <si>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</si>
  <si>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</si>
  <si>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</si>
  <si>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</si>
  <si>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</si>
  <si>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</si>
  <si>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</si>
  <si>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</si>
  <si>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</si>
  <si>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Целевая программа "Медицинские кадры" на 2017-2020 годы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</si>
  <si>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</si>
  <si>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</si>
  <si>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</si>
  <si>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</si>
  <si>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</si>
  <si>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</si>
  <si>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</si>
  <si>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</si>
  <si>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</si>
  <si>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</si>
  <si>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</si>
  <si>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</si>
  <si>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</si>
  <si>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</si>
  <si>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</si>
  <si>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</si>
  <si>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</si>
  <si>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</si>
  <si>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</si>
  <si>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</si>
  <si>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</si>
  <si>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</si>
  <si>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</si>
  <si>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</si>
  <si>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</si>
  <si>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</si>
  <si>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</si>
  <si>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</si>
  <si>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</si>
  <si>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</si>
  <si>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</si>
  <si>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</si>
  <si>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</si>
  <si>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</si>
  <si>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</si>
  <si>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</si>
  <si>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</si>
  <si>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</si>
  <si>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</si>
  <si>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</si>
  <si>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</si>
  <si>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</si>
  <si>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</si>
  <si>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</si>
  <si>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</si>
  <si>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</si>
  <si>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</si>
  <si>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</si>
  <si>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</si>
  <si>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</si>
  <si>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</si>
  <si>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</si>
  <si>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</si>
  <si>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</si>
  <si>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</si>
  <si>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</si>
  <si>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</si>
  <si>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</si>
  <si>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</si>
  <si>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</si>
  <si>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</si>
  <si>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</si>
  <si>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</si>
  <si>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</si>
  <si>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51.1.32.53.031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</si>
  <si>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</si>
  <si>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Ведомственная целевая программа " Повышение безопасности дорожного движения в Качугском районе 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</si>
  <si>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</si>
  <si>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Целевая программа "Улучшение условий и охраны труда в образовательных организациях Качугского района "</t>
  </si>
  <si>
    <t>Субсидии на реализацию мероприятий перечня проектов народных инициатив на 2022 год и плановый период 2023 и 2024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</si>
  <si>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2023-2024 год</t>
  </si>
  <si>
    <t>Бюджетные инвестиции в объекты капитального строительства государственной (муниципальной) собственности софинансирование)</t>
  </si>
  <si>
    <t xml:space="preserve">Целевая программа "Организация круглогодичного отдыха, оздоровления и занятости детей и подростков в Качугском районе ." </t>
  </si>
  <si>
    <t>Целевая программа "Комплексные меры профилактики злоупотребления наркотическими и психотропными веществами "</t>
  </si>
  <si>
    <t xml:space="preserve">Целевая программа "Развитие МБУ Качугский ДОЛ "Лена" </t>
  </si>
  <si>
    <t>Приложение 8</t>
  </si>
  <si>
    <t>"О внесении изменений и дополнений в  районный бюджет на 2022 год и на плановый период 2023 и 2024 годов"</t>
  </si>
  <si>
    <t>Государственная программа Иркутской области "Развитие образования " на 2022-2024 годы</t>
  </si>
  <si>
    <t>Подпрограмма "Дошкольное общее и дополнительное образование" на 2022 -2024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</si>
  <si>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2022-2024 годы</t>
  </si>
  <si>
    <t xml:space="preserve">Целевая программа "Улучшение условий и охраны труда в муниципальном образовании "Качугский район" </t>
  </si>
  <si>
    <t xml:space="preserve">Целевая программа "Улучшение условий и охраны труда в финансовом управлении МО "Качугский район" </t>
  </si>
  <si>
    <t xml:space="preserve">Государственная программа Иркутской области "Развитие культуры" 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</si>
  <si>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</si>
  <si>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</si>
  <si>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</si>
  <si>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</si>
  <si>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>Субсидии местным бюджетам на осуществление мероприятий по капитальному ремонту образовательных организаций</t>
  </si>
  <si>
    <t>Закупка товаров, работе услуг в целях капитального ремонта муниципального имущества(софинансирование)</t>
  </si>
  <si>
    <t>51.1.13.S2.050</t>
  </si>
  <si>
    <t>2822,7</t>
  </si>
  <si>
    <t>53630,9</t>
  </si>
  <si>
    <t>56453,7</t>
  </si>
  <si>
    <t xml:space="preserve">Государственная программа Иркутской области "Развитие образования " </t>
  </si>
  <si>
    <t>Подпрограмма "Дошкольное общее и дополнительное образование"</t>
  </si>
  <si>
    <t>Субсидии местным бюджетам на реализацию первоочередных мероприятий по модернизации объектов теплоснабжения и подготовке е отопительному сезону объектов коммунальной инфраструктуры, находящихся в муниципальной собственности а также мнроприятий по модернизации систем коммунальной инфраструктуры, которые находятся или будут находится в муниципальной собственности</t>
  </si>
  <si>
    <t>61.4.01.S2.200</t>
  </si>
  <si>
    <t>Субвенции на осуществление областных государственных пеолномочий по расчету и предоставление дотации на выравнивание бюджетной обеспеченности поселений</t>
  </si>
  <si>
    <t>00.2.25.73.200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</si>
  <si>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</si>
  <si>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>Целевая программа "Организация горячего питания обучающихся общеобразовательных организаций Качугского района</t>
  </si>
  <si>
    <t>Районная целевая программа "Безопасность школьных перевозок  "</t>
  </si>
  <si>
    <t xml:space="preserve">Целевая программа "Улучшение условий и охраны труда в образовательных организациях Качугского района </t>
  </si>
  <si>
    <t xml:space="preserve">Муниципальная целевая программа "Обеспечение пожарной безопасности в образовательных организациях Качугского района </t>
  </si>
  <si>
    <t>Целевая программа "Молодежная политика в Качугском районе "</t>
  </si>
  <si>
    <t>Целевая программа "Улучшение условий и охраны труда в образовательных организациях Качугского района"</t>
  </si>
  <si>
    <t>Целевая программа "Физкультура и спорт"</t>
  </si>
  <si>
    <t>Закупка товаров, работ, услуг в целях капитального  ремонта ПСД</t>
  </si>
  <si>
    <t>Субсидии (гранты в форме субсидий), не подлежащие казначейскому сопровождению</t>
  </si>
  <si>
    <t>633</t>
  </si>
  <si>
    <t>Субсидии местным бюджетам на государственную поддержку отрасли культуры(Приобретение музыкальных инструментов. Оборудования и материалов для детских школ искусств по видам искусств и профессиональных  образовательных организаций)</t>
  </si>
  <si>
    <t>553A155193</t>
  </si>
  <si>
    <t>Распределение бюджетных ассигнований по разделам, подразделам, целевым статьям и видам расходов классификации расходов бюджета  на 2023 - 2024 годы "</t>
  </si>
  <si>
    <t>к решению Думы муниципального района  № 156  от   02.12.2022г.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</si>
</sst>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9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6">
      <alignment horizontal="left" wrapText="1" indent="2"/>
    </xf>
  </cellStyleXfs>
  <cellXfs count="71">
    <xf numFmtId="0" fontId="0" fillId="0" borderId="0" xfId="0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0" fontId="3" fillId="2" borderId="1" xfId="0" applyFont="1" applyFill="1" applyBorder="1"/>
    <xf numFmtId="0" fontId="2" fillId="0" borderId="0" xfId="0" applyFont="1" applyAlignment="1">
      <alignment vertical="center"/>
    </xf>
    <xf numFmtId="164" fontId="0" fillId="0" borderId="0" xfId="0" applyNumberFormat="1"/>
    <xf numFmtId="49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 readingOrder="1"/>
    </xf>
    <xf numFmtId="165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vertical="top"/>
    </xf>
    <xf numFmtId="0" fontId="10" fillId="0" borderId="4" xfId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vertical="top" wrapText="1" readingOrder="1"/>
    </xf>
    <xf numFmtId="0" fontId="10" fillId="0" borderId="3" xfId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0" fillId="0" borderId="6" xfId="2" applyFont="1" applyFill="1" applyAlignment="1">
      <alignment horizontal="left" wrapText="1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" fontId="0" fillId="0" borderId="0" xfId="0" applyNumberFormat="1" applyFill="1"/>
    <xf numFmtId="0" fontId="0" fillId="0" borderId="0" xfId="0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8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7" xfId="1" applyFont="1" applyFill="1" applyBorder="1" applyAlignment="1">
      <alignment horizontal="center" vertical="center" wrapText="1" readingOrder="1"/>
    </xf>
    <xf numFmtId="0" fontId="3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16" fillId="0" borderId="0" xfId="0" applyFont="1" applyFill="1"/>
    <xf numFmtId="0" fontId="16" fillId="0" borderId="0" xfId="0" applyFont="1" applyFill="1" applyBorder="1" applyAlignment="1">
      <alignment horizontal="right"/>
    </xf>
    <xf numFmtId="17" fontId="16" fillId="0" borderId="0" xfId="0" applyNumberFormat="1" applyFont="1" applyFill="1"/>
    <xf numFmtId="0" fontId="18" fillId="0" borderId="1" xfId="0" applyFont="1" applyFill="1" applyBorder="1" applyAlignment="1">
      <alignment horizontal="center"/>
    </xf>
    <xf numFmtId="0" fontId="10" fillId="0" borderId="8" xfId="1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/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548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2"/>
  <sheetViews>
    <sheetView tabSelected="1" showWhiteSpace="0" zoomScale="71" zoomScaleNormal="71" zoomScaleSheetLayoutView="25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3" customWidth="1"/>
    <col min="7" max="7" width="19.57031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66" t="s">
        <v>372</v>
      </c>
      <c r="B1" s="66"/>
      <c r="C1" s="66"/>
      <c r="D1" s="66"/>
      <c r="E1" s="66"/>
      <c r="F1" s="66"/>
      <c r="G1" s="66"/>
    </row>
    <row r="2" spans="1:13" ht="27.75" customHeight="1">
      <c r="A2" s="67" t="s">
        <v>410</v>
      </c>
      <c r="B2" s="67"/>
      <c r="C2" s="67"/>
      <c r="D2" s="67"/>
      <c r="E2" s="67"/>
      <c r="F2" s="67"/>
      <c r="G2" s="68"/>
    </row>
    <row r="3" spans="1:13" ht="24.75" customHeight="1">
      <c r="A3" s="67" t="s">
        <v>373</v>
      </c>
      <c r="B3" s="66"/>
      <c r="C3" s="66"/>
      <c r="D3" s="66"/>
      <c r="E3" s="66"/>
      <c r="F3" s="66"/>
      <c r="G3" s="68"/>
    </row>
    <row r="4" spans="1:13" ht="16.149999999999999" customHeight="1">
      <c r="A4" s="66"/>
      <c r="B4" s="66"/>
      <c r="C4" s="66"/>
      <c r="D4" s="66"/>
      <c r="E4" s="66"/>
      <c r="F4" s="66"/>
      <c r="G4" s="68"/>
    </row>
    <row r="5" spans="1:13" ht="15" customHeight="1">
      <c r="A5" s="69" t="s">
        <v>409</v>
      </c>
      <c r="B5" s="69"/>
      <c r="C5" s="69"/>
      <c r="D5" s="69"/>
      <c r="E5" s="69"/>
      <c r="F5" s="69"/>
      <c r="G5" s="70"/>
      <c r="H5" s="4"/>
      <c r="I5" s="4"/>
      <c r="J5" s="4"/>
      <c r="K5" s="4"/>
      <c r="L5" s="4"/>
      <c r="M5" s="4"/>
    </row>
    <row r="6" spans="1:13" ht="35.25" customHeight="1">
      <c r="A6" s="69"/>
      <c r="B6" s="69"/>
      <c r="C6" s="69"/>
      <c r="D6" s="69"/>
      <c r="E6" s="69"/>
      <c r="F6" s="69"/>
      <c r="G6" s="70"/>
      <c r="H6" s="4"/>
      <c r="I6" s="4"/>
      <c r="J6" s="4"/>
      <c r="K6" s="4"/>
      <c r="L6" s="4"/>
      <c r="M6" s="4"/>
    </row>
    <row r="7" spans="1:13" ht="18">
      <c r="A7" s="61"/>
      <c r="B7" s="61"/>
      <c r="C7" s="61"/>
      <c r="D7" s="61"/>
      <c r="E7" s="61"/>
      <c r="F7" s="62" t="s">
        <v>0</v>
      </c>
      <c r="G7" s="63"/>
      <c r="H7" s="45"/>
      <c r="I7" s="2"/>
    </row>
    <row r="8" spans="1:13" ht="18.75">
      <c r="A8" s="64" t="s">
        <v>1</v>
      </c>
      <c r="B8" s="64" t="s">
        <v>2</v>
      </c>
      <c r="C8" s="64" t="s">
        <v>3</v>
      </c>
      <c r="D8" s="64" t="s">
        <v>4</v>
      </c>
      <c r="E8" s="64" t="s">
        <v>5</v>
      </c>
      <c r="F8" s="64">
        <v>2023</v>
      </c>
      <c r="G8" s="64">
        <v>2024</v>
      </c>
      <c r="H8" s="46"/>
    </row>
    <row r="9" spans="1:13" ht="20.25">
      <c r="A9" s="22" t="s">
        <v>6</v>
      </c>
      <c r="B9" s="6" t="s">
        <v>7</v>
      </c>
      <c r="C9" s="6"/>
      <c r="D9" s="6"/>
      <c r="E9" s="6"/>
      <c r="F9" s="47">
        <f>F10+F19+F38+F66+F69+F102+F107</f>
        <v>56019</v>
      </c>
      <c r="G9" s="47">
        <f>G10+G19+G38+G66+G69+G102+G107</f>
        <v>71796.599999999991</v>
      </c>
      <c r="H9" s="48"/>
    </row>
    <row r="10" spans="1:13" ht="39" customHeight="1">
      <c r="A10" s="23" t="s">
        <v>111</v>
      </c>
      <c r="B10" s="7" t="s">
        <v>7</v>
      </c>
      <c r="C10" s="7" t="s">
        <v>8</v>
      </c>
      <c r="D10" s="7"/>
      <c r="E10" s="7"/>
      <c r="F10" s="49">
        <f t="shared" ref="F10:G13" si="0">F11</f>
        <v>2363.5</v>
      </c>
      <c r="G10" s="49">
        <f t="shared" si="0"/>
        <v>2647.5</v>
      </c>
      <c r="H10" s="48"/>
    </row>
    <row r="11" spans="1:13" ht="46.5" customHeight="1">
      <c r="A11" s="11" t="s">
        <v>33</v>
      </c>
      <c r="B11" s="8" t="s">
        <v>7</v>
      </c>
      <c r="C11" s="8" t="s">
        <v>8</v>
      </c>
      <c r="D11" s="8" t="s">
        <v>166</v>
      </c>
      <c r="E11" s="8"/>
      <c r="F11" s="43">
        <f t="shared" si="0"/>
        <v>2363.5</v>
      </c>
      <c r="G11" s="43">
        <f t="shared" si="0"/>
        <v>2647.5</v>
      </c>
      <c r="H11" s="48"/>
    </row>
    <row r="12" spans="1:13" ht="23.25" customHeight="1">
      <c r="A12" s="11" t="s">
        <v>34</v>
      </c>
      <c r="B12" s="8" t="s">
        <v>7</v>
      </c>
      <c r="C12" s="8" t="s">
        <v>8</v>
      </c>
      <c r="D12" s="8" t="s">
        <v>165</v>
      </c>
      <c r="E12" s="8"/>
      <c r="F12" s="43">
        <f t="shared" si="0"/>
        <v>2363.5</v>
      </c>
      <c r="G12" s="43">
        <f t="shared" si="0"/>
        <v>2647.5</v>
      </c>
      <c r="H12" s="48"/>
    </row>
    <row r="13" spans="1:13" ht="63" customHeight="1">
      <c r="A13" s="11" t="s">
        <v>138</v>
      </c>
      <c r="B13" s="8" t="s">
        <v>7</v>
      </c>
      <c r="C13" s="8" t="s">
        <v>8</v>
      </c>
      <c r="D13" s="8" t="s">
        <v>165</v>
      </c>
      <c r="E13" s="8" t="s">
        <v>110</v>
      </c>
      <c r="F13" s="43">
        <f t="shared" si="0"/>
        <v>2363.5</v>
      </c>
      <c r="G13" s="43">
        <f t="shared" si="0"/>
        <v>2647.5</v>
      </c>
      <c r="H13" s="48"/>
    </row>
    <row r="14" spans="1:13" ht="24.75" customHeight="1">
      <c r="A14" s="11" t="s">
        <v>108</v>
      </c>
      <c r="B14" s="8" t="s">
        <v>7</v>
      </c>
      <c r="C14" s="8" t="s">
        <v>8</v>
      </c>
      <c r="D14" s="8" t="s">
        <v>165</v>
      </c>
      <c r="E14" s="8" t="s">
        <v>109</v>
      </c>
      <c r="F14" s="43">
        <f>F16</f>
        <v>2363.5</v>
      </c>
      <c r="G14" s="43">
        <f>G16</f>
        <v>2647.5</v>
      </c>
      <c r="H14" s="48"/>
    </row>
    <row r="15" spans="1:13" ht="40.5">
      <c r="A15" s="11" t="s">
        <v>113</v>
      </c>
      <c r="B15" s="8" t="s">
        <v>7</v>
      </c>
      <c r="C15" s="8" t="s">
        <v>8</v>
      </c>
      <c r="D15" s="8" t="s">
        <v>165</v>
      </c>
      <c r="E15" s="8" t="s">
        <v>77</v>
      </c>
      <c r="F15" s="43">
        <v>0</v>
      </c>
      <c r="G15" s="43">
        <v>0</v>
      </c>
      <c r="H15" s="48"/>
    </row>
    <row r="16" spans="1:13" ht="127.5" customHeight="1">
      <c r="A16" s="11" t="s">
        <v>299</v>
      </c>
      <c r="B16" s="8"/>
      <c r="C16" s="8"/>
      <c r="D16" s="8"/>
      <c r="E16" s="8"/>
      <c r="F16" s="43">
        <f>F17+F18</f>
        <v>2363.5</v>
      </c>
      <c r="G16" s="43">
        <f>G17+G18</f>
        <v>2647.5</v>
      </c>
      <c r="H16" s="48"/>
    </row>
    <row r="17" spans="1:8" ht="24.75" customHeight="1">
      <c r="A17" s="11" t="s">
        <v>264</v>
      </c>
      <c r="B17" s="8" t="s">
        <v>7</v>
      </c>
      <c r="C17" s="8" t="s">
        <v>8</v>
      </c>
      <c r="D17" s="8" t="s">
        <v>266</v>
      </c>
      <c r="E17" s="8" t="s">
        <v>76</v>
      </c>
      <c r="F17" s="43">
        <v>1815.2</v>
      </c>
      <c r="G17" s="43">
        <v>2026.2</v>
      </c>
      <c r="H17" s="48"/>
    </row>
    <row r="18" spans="1:8" ht="44.25" customHeight="1">
      <c r="A18" s="11" t="s">
        <v>265</v>
      </c>
      <c r="B18" s="8" t="s">
        <v>7</v>
      </c>
      <c r="C18" s="8" t="s">
        <v>8</v>
      </c>
      <c r="D18" s="8" t="s">
        <v>266</v>
      </c>
      <c r="E18" s="8" t="s">
        <v>219</v>
      </c>
      <c r="F18" s="43">
        <v>548.29999999999995</v>
      </c>
      <c r="G18" s="43">
        <v>621.29999999999995</v>
      </c>
      <c r="H18" s="48"/>
    </row>
    <row r="19" spans="1:8" ht="43.5" customHeight="1">
      <c r="A19" s="23" t="s">
        <v>35</v>
      </c>
      <c r="B19" s="7" t="s">
        <v>7</v>
      </c>
      <c r="C19" s="7" t="s">
        <v>15</v>
      </c>
      <c r="D19" s="7"/>
      <c r="E19" s="7"/>
      <c r="F19" s="49">
        <f>F20</f>
        <v>3605.6</v>
      </c>
      <c r="G19" s="49">
        <f>G20</f>
        <v>3802.6</v>
      </c>
      <c r="H19" s="48"/>
    </row>
    <row r="20" spans="1:8" ht="45" customHeight="1">
      <c r="A20" s="11" t="s">
        <v>33</v>
      </c>
      <c r="B20" s="8" t="s">
        <v>7</v>
      </c>
      <c r="C20" s="8" t="s">
        <v>15</v>
      </c>
      <c r="D20" s="8" t="s">
        <v>166</v>
      </c>
      <c r="E20" s="7"/>
      <c r="F20" s="43">
        <f>F21+F31</f>
        <v>3605.6</v>
      </c>
      <c r="G20" s="43">
        <f>G21+G31</f>
        <v>3802.6</v>
      </c>
      <c r="H20" s="48"/>
    </row>
    <row r="21" spans="1:8" ht="20.25">
      <c r="A21" s="11" t="s">
        <v>36</v>
      </c>
      <c r="B21" s="8" t="s">
        <v>7</v>
      </c>
      <c r="C21" s="8" t="s">
        <v>15</v>
      </c>
      <c r="D21" s="8" t="s">
        <v>191</v>
      </c>
      <c r="E21" s="7"/>
      <c r="F21" s="43">
        <f>F22+F23+F27+F28</f>
        <v>2164</v>
      </c>
      <c r="G21" s="43">
        <f>G22+G23+G27+G28</f>
        <v>2164</v>
      </c>
      <c r="H21" s="48"/>
    </row>
    <row r="22" spans="1:8" ht="40.5">
      <c r="A22" s="11" t="s">
        <v>113</v>
      </c>
      <c r="B22" s="8" t="s">
        <v>7</v>
      </c>
      <c r="C22" s="8" t="s">
        <v>15</v>
      </c>
      <c r="D22" s="8" t="s">
        <v>191</v>
      </c>
      <c r="E22" s="8" t="s">
        <v>77</v>
      </c>
      <c r="F22" s="43">
        <v>56</v>
      </c>
      <c r="G22" s="43">
        <v>56</v>
      </c>
      <c r="H22" s="48"/>
    </row>
    <row r="23" spans="1:8" ht="21.75" customHeight="1">
      <c r="A23" s="11" t="s">
        <v>114</v>
      </c>
      <c r="B23" s="8" t="s">
        <v>7</v>
      </c>
      <c r="C23" s="8" t="s">
        <v>15</v>
      </c>
      <c r="D23" s="8" t="s">
        <v>191</v>
      </c>
      <c r="E23" s="8" t="s">
        <v>115</v>
      </c>
      <c r="F23" s="43">
        <f>F24</f>
        <v>1439</v>
      </c>
      <c r="G23" s="43">
        <f>G24</f>
        <v>1439</v>
      </c>
      <c r="H23" s="48"/>
    </row>
    <row r="24" spans="1:8" ht="27.75" customHeight="1">
      <c r="A24" s="11" t="s">
        <v>117</v>
      </c>
      <c r="B24" s="8" t="s">
        <v>7</v>
      </c>
      <c r="C24" s="8" t="s">
        <v>15</v>
      </c>
      <c r="D24" s="8" t="s">
        <v>191</v>
      </c>
      <c r="E24" s="8" t="s">
        <v>116</v>
      </c>
      <c r="F24" s="43">
        <f>F25+F26</f>
        <v>1439</v>
      </c>
      <c r="G24" s="43">
        <f>G25+G26</f>
        <v>1439</v>
      </c>
      <c r="H24" s="48"/>
    </row>
    <row r="25" spans="1:8" ht="25.5" customHeight="1">
      <c r="A25" s="11" t="s">
        <v>80</v>
      </c>
      <c r="B25" s="8" t="s">
        <v>7</v>
      </c>
      <c r="C25" s="8" t="s">
        <v>15</v>
      </c>
      <c r="D25" s="8" t="s">
        <v>191</v>
      </c>
      <c r="E25" s="8" t="s">
        <v>78</v>
      </c>
      <c r="F25" s="43">
        <v>126</v>
      </c>
      <c r="G25" s="43">
        <v>126</v>
      </c>
      <c r="H25" s="48"/>
    </row>
    <row r="26" spans="1:8" ht="40.5">
      <c r="A26" s="11" t="s">
        <v>118</v>
      </c>
      <c r="B26" s="8" t="s">
        <v>7</v>
      </c>
      <c r="C26" s="8" t="s">
        <v>15</v>
      </c>
      <c r="D26" s="8" t="s">
        <v>191</v>
      </c>
      <c r="E26" s="8" t="s">
        <v>75</v>
      </c>
      <c r="F26" s="43">
        <v>1313</v>
      </c>
      <c r="G26" s="43">
        <v>1313</v>
      </c>
      <c r="H26" s="48"/>
    </row>
    <row r="27" spans="1:8" ht="20.25">
      <c r="A27" s="11" t="s">
        <v>281</v>
      </c>
      <c r="B27" s="8" t="s">
        <v>7</v>
      </c>
      <c r="C27" s="8" t="s">
        <v>15</v>
      </c>
      <c r="D27" s="8" t="s">
        <v>191</v>
      </c>
      <c r="E27" s="8" t="s">
        <v>91</v>
      </c>
      <c r="F27" s="43">
        <v>1</v>
      </c>
      <c r="G27" s="43">
        <v>1</v>
      </c>
      <c r="H27" s="48"/>
    </row>
    <row r="28" spans="1:8" ht="141.75">
      <c r="A28" s="11" t="s">
        <v>299</v>
      </c>
      <c r="B28" s="8" t="s">
        <v>7</v>
      </c>
      <c r="C28" s="8" t="s">
        <v>15</v>
      </c>
      <c r="D28" s="8"/>
      <c r="E28" s="8"/>
      <c r="F28" s="43">
        <f>F29+F30</f>
        <v>668</v>
      </c>
      <c r="G28" s="43">
        <f>G29+G30</f>
        <v>668</v>
      </c>
      <c r="H28" s="48"/>
    </row>
    <row r="29" spans="1:8" ht="20.25">
      <c r="A29" s="11" t="s">
        <v>264</v>
      </c>
      <c r="B29" s="8" t="s">
        <v>7</v>
      </c>
      <c r="C29" s="8" t="s">
        <v>15</v>
      </c>
      <c r="D29" s="8" t="s">
        <v>267</v>
      </c>
      <c r="E29" s="8" t="s">
        <v>76</v>
      </c>
      <c r="F29" s="43">
        <v>521.29999999999995</v>
      </c>
      <c r="G29" s="43">
        <v>521.29999999999995</v>
      </c>
      <c r="H29" s="48"/>
    </row>
    <row r="30" spans="1:8" ht="40.5">
      <c r="A30" s="11" t="s">
        <v>265</v>
      </c>
      <c r="B30" s="8" t="s">
        <v>7</v>
      </c>
      <c r="C30" s="8" t="s">
        <v>15</v>
      </c>
      <c r="D30" s="8" t="s">
        <v>267</v>
      </c>
      <c r="E30" s="8" t="s">
        <v>219</v>
      </c>
      <c r="F30" s="43">
        <v>146.69999999999999</v>
      </c>
      <c r="G30" s="43">
        <v>146.69999999999999</v>
      </c>
      <c r="H30" s="48"/>
    </row>
    <row r="31" spans="1:8" ht="20.25">
      <c r="A31" s="11" t="s">
        <v>30</v>
      </c>
      <c r="B31" s="8" t="s">
        <v>7</v>
      </c>
      <c r="C31" s="8" t="s">
        <v>15</v>
      </c>
      <c r="D31" s="8" t="s">
        <v>192</v>
      </c>
      <c r="E31" s="8"/>
      <c r="F31" s="43">
        <f>F32</f>
        <v>1441.6</v>
      </c>
      <c r="G31" s="43">
        <f>G32</f>
        <v>1638.6</v>
      </c>
      <c r="H31" s="48"/>
    </row>
    <row r="32" spans="1:8" ht="60.75">
      <c r="A32" s="11" t="s">
        <v>138</v>
      </c>
      <c r="B32" s="8" t="s">
        <v>7</v>
      </c>
      <c r="C32" s="8" t="s">
        <v>15</v>
      </c>
      <c r="D32" s="8" t="s">
        <v>192</v>
      </c>
      <c r="E32" s="8" t="s">
        <v>110</v>
      </c>
      <c r="F32" s="43">
        <f>F33</f>
        <v>1441.6</v>
      </c>
      <c r="G32" s="43">
        <f>G33</f>
        <v>1638.6</v>
      </c>
      <c r="H32" s="48"/>
    </row>
    <row r="33" spans="1:8" ht="20.25">
      <c r="A33" s="11" t="s">
        <v>108</v>
      </c>
      <c r="B33" s="8" t="s">
        <v>7</v>
      </c>
      <c r="C33" s="8" t="s">
        <v>15</v>
      </c>
      <c r="D33" s="8" t="s">
        <v>192</v>
      </c>
      <c r="E33" s="8" t="s">
        <v>109</v>
      </c>
      <c r="F33" s="43">
        <f>F34+F35</f>
        <v>1441.6</v>
      </c>
      <c r="G33" s="43">
        <f>G34+G35</f>
        <v>1638.6</v>
      </c>
      <c r="H33" s="48"/>
    </row>
    <row r="34" spans="1:8" ht="40.5">
      <c r="A34" s="11" t="s">
        <v>113</v>
      </c>
      <c r="B34" s="8" t="s">
        <v>7</v>
      </c>
      <c r="C34" s="8" t="s">
        <v>15</v>
      </c>
      <c r="D34" s="8" t="s">
        <v>192</v>
      </c>
      <c r="E34" s="8" t="s">
        <v>77</v>
      </c>
      <c r="F34" s="43">
        <v>4</v>
      </c>
      <c r="G34" s="43">
        <v>4</v>
      </c>
      <c r="H34" s="48"/>
    </row>
    <row r="35" spans="1:8" ht="142.5" customHeight="1">
      <c r="A35" s="11" t="s">
        <v>299</v>
      </c>
      <c r="B35" s="8" t="s">
        <v>7</v>
      </c>
      <c r="C35" s="8" t="s">
        <v>15</v>
      </c>
      <c r="D35" s="8"/>
      <c r="E35" s="8"/>
      <c r="F35" s="43">
        <f>F36+F37</f>
        <v>1437.6</v>
      </c>
      <c r="G35" s="43">
        <f>G36+G37</f>
        <v>1634.6</v>
      </c>
      <c r="H35" s="48"/>
    </row>
    <row r="36" spans="1:8" ht="20.25">
      <c r="A36" s="11" t="s">
        <v>264</v>
      </c>
      <c r="B36" s="8" t="s">
        <v>7</v>
      </c>
      <c r="C36" s="8" t="s">
        <v>15</v>
      </c>
      <c r="D36" s="8" t="s">
        <v>268</v>
      </c>
      <c r="E36" s="8" t="s">
        <v>76</v>
      </c>
      <c r="F36" s="43">
        <v>1079.0999999999999</v>
      </c>
      <c r="G36" s="43">
        <v>1200</v>
      </c>
      <c r="H36" s="48"/>
    </row>
    <row r="37" spans="1:8" ht="45.75" customHeight="1">
      <c r="A37" s="11" t="s">
        <v>265</v>
      </c>
      <c r="B37" s="8" t="s">
        <v>7</v>
      </c>
      <c r="C37" s="8" t="s">
        <v>15</v>
      </c>
      <c r="D37" s="8" t="s">
        <v>268</v>
      </c>
      <c r="E37" s="8" t="s">
        <v>219</v>
      </c>
      <c r="F37" s="43">
        <v>358.5</v>
      </c>
      <c r="G37" s="43">
        <v>434.6</v>
      </c>
      <c r="H37" s="48"/>
    </row>
    <row r="38" spans="1:8" ht="63" customHeight="1">
      <c r="A38" s="23" t="s">
        <v>37</v>
      </c>
      <c r="B38" s="7" t="s">
        <v>7</v>
      </c>
      <c r="C38" s="7" t="s">
        <v>9</v>
      </c>
      <c r="D38" s="8"/>
      <c r="E38" s="7"/>
      <c r="F38" s="49">
        <f>F39+F59</f>
        <v>29902.2</v>
      </c>
      <c r="G38" s="49">
        <f>G39+G59</f>
        <v>44493.5</v>
      </c>
      <c r="H38" s="48"/>
    </row>
    <row r="39" spans="1:8" ht="41.25" customHeight="1">
      <c r="A39" s="11" t="s">
        <v>33</v>
      </c>
      <c r="B39" s="8" t="s">
        <v>7</v>
      </c>
      <c r="C39" s="8" t="s">
        <v>9</v>
      </c>
      <c r="D39" s="8" t="s">
        <v>166</v>
      </c>
      <c r="E39" s="7"/>
      <c r="F39" s="43">
        <f>F40</f>
        <v>29839.200000000001</v>
      </c>
      <c r="G39" s="43">
        <f>G40</f>
        <v>44430.5</v>
      </c>
      <c r="H39" s="48"/>
    </row>
    <row r="40" spans="1:8" ht="20.25">
      <c r="A40" s="24" t="s">
        <v>36</v>
      </c>
      <c r="B40" s="8" t="s">
        <v>7</v>
      </c>
      <c r="C40" s="8" t="s">
        <v>9</v>
      </c>
      <c r="D40" s="8" t="s">
        <v>191</v>
      </c>
      <c r="E40" s="8"/>
      <c r="F40" s="43">
        <f>F41+F44+F50+F49+F51+F53+F52</f>
        <v>29839.200000000001</v>
      </c>
      <c r="G40" s="43">
        <f>G41+G44+G50+G49+G51+G53+G52</f>
        <v>44430.5</v>
      </c>
      <c r="H40" s="48"/>
    </row>
    <row r="41" spans="1:8" ht="60.75">
      <c r="A41" s="11" t="s">
        <v>138</v>
      </c>
      <c r="B41" s="8" t="s">
        <v>7</v>
      </c>
      <c r="C41" s="8" t="s">
        <v>9</v>
      </c>
      <c r="D41" s="8" t="s">
        <v>191</v>
      </c>
      <c r="E41" s="8" t="s">
        <v>110</v>
      </c>
      <c r="F41" s="43">
        <f>F42</f>
        <v>24637.3</v>
      </c>
      <c r="G41" s="43">
        <f>G42</f>
        <v>39218.199999999997</v>
      </c>
      <c r="H41" s="48"/>
    </row>
    <row r="42" spans="1:8" ht="20.25">
      <c r="A42" s="11" t="s">
        <v>108</v>
      </c>
      <c r="B42" s="8" t="s">
        <v>7</v>
      </c>
      <c r="C42" s="8" t="s">
        <v>9</v>
      </c>
      <c r="D42" s="8" t="s">
        <v>191</v>
      </c>
      <c r="E42" s="8" t="s">
        <v>109</v>
      </c>
      <c r="F42" s="43">
        <f>F43+F56</f>
        <v>24637.3</v>
      </c>
      <c r="G42" s="43">
        <f>G43+G56</f>
        <v>39218.199999999997</v>
      </c>
      <c r="H42" s="48"/>
    </row>
    <row r="43" spans="1:8" ht="40.5">
      <c r="A43" s="11" t="s">
        <v>113</v>
      </c>
      <c r="B43" s="8" t="s">
        <v>7</v>
      </c>
      <c r="C43" s="8" t="s">
        <v>9</v>
      </c>
      <c r="D43" s="8" t="s">
        <v>191</v>
      </c>
      <c r="E43" s="8" t="s">
        <v>77</v>
      </c>
      <c r="F43" s="43">
        <v>108.7</v>
      </c>
      <c r="G43" s="43">
        <v>108.7</v>
      </c>
      <c r="H43" s="48"/>
    </row>
    <row r="44" spans="1:8" ht="24.75" customHeight="1">
      <c r="A44" s="11" t="s">
        <v>154</v>
      </c>
      <c r="B44" s="8" t="s">
        <v>7</v>
      </c>
      <c r="C44" s="8" t="s">
        <v>9</v>
      </c>
      <c r="D44" s="8" t="s">
        <v>191</v>
      </c>
      <c r="E44" s="8" t="s">
        <v>115</v>
      </c>
      <c r="F44" s="43">
        <f>F45</f>
        <v>4563.6000000000004</v>
      </c>
      <c r="G44" s="43">
        <f>G45</f>
        <v>4574</v>
      </c>
      <c r="H44" s="48"/>
    </row>
    <row r="45" spans="1:8" ht="23.25" customHeight="1">
      <c r="A45" s="11" t="s">
        <v>117</v>
      </c>
      <c r="B45" s="8" t="s">
        <v>7</v>
      </c>
      <c r="C45" s="8" t="s">
        <v>9</v>
      </c>
      <c r="D45" s="8" t="s">
        <v>191</v>
      </c>
      <c r="E45" s="8" t="s">
        <v>116</v>
      </c>
      <c r="F45" s="43">
        <f>F46+F47+F48</f>
        <v>4563.6000000000004</v>
      </c>
      <c r="G45" s="43">
        <f>G46+G47+G48</f>
        <v>4574</v>
      </c>
      <c r="H45" s="48"/>
    </row>
    <row r="46" spans="1:8" ht="25.5" customHeight="1">
      <c r="A46" s="11" t="s">
        <v>80</v>
      </c>
      <c r="B46" s="8" t="s">
        <v>7</v>
      </c>
      <c r="C46" s="8" t="s">
        <v>9</v>
      </c>
      <c r="D46" s="8" t="s">
        <v>191</v>
      </c>
      <c r="E46" s="8" t="s">
        <v>78</v>
      </c>
      <c r="F46" s="43">
        <v>478</v>
      </c>
      <c r="G46" s="43">
        <v>478</v>
      </c>
      <c r="H46" s="48"/>
    </row>
    <row r="47" spans="1:8" ht="40.5">
      <c r="A47" s="11" t="s">
        <v>118</v>
      </c>
      <c r="B47" s="8" t="s">
        <v>7</v>
      </c>
      <c r="C47" s="8" t="s">
        <v>9</v>
      </c>
      <c r="D47" s="8" t="s">
        <v>191</v>
      </c>
      <c r="E47" s="8" t="s">
        <v>75</v>
      </c>
      <c r="F47" s="43">
        <v>3792.6</v>
      </c>
      <c r="G47" s="43">
        <v>3803</v>
      </c>
      <c r="H47" s="48"/>
    </row>
    <row r="48" spans="1:8" ht="20.25">
      <c r="A48" s="11" t="s">
        <v>351</v>
      </c>
      <c r="B48" s="8" t="s">
        <v>7</v>
      </c>
      <c r="C48" s="8" t="s">
        <v>9</v>
      </c>
      <c r="D48" s="8" t="s">
        <v>191</v>
      </c>
      <c r="E48" s="8" t="s">
        <v>350</v>
      </c>
      <c r="F48" s="43">
        <v>293</v>
      </c>
      <c r="G48" s="43">
        <v>293</v>
      </c>
      <c r="H48" s="48"/>
    </row>
    <row r="49" spans="1:8" ht="20.25">
      <c r="A49" s="11" t="s">
        <v>94</v>
      </c>
      <c r="B49" s="8" t="s">
        <v>7</v>
      </c>
      <c r="C49" s="8" t="s">
        <v>9</v>
      </c>
      <c r="D49" s="8" t="s">
        <v>191</v>
      </c>
      <c r="E49" s="8" t="s">
        <v>93</v>
      </c>
      <c r="F49" s="43">
        <v>8</v>
      </c>
      <c r="G49" s="43">
        <v>8</v>
      </c>
      <c r="H49" s="48"/>
    </row>
    <row r="50" spans="1:8" ht="20.25">
      <c r="A50" s="11" t="s">
        <v>239</v>
      </c>
      <c r="B50" s="8" t="s">
        <v>7</v>
      </c>
      <c r="C50" s="8" t="s">
        <v>9</v>
      </c>
      <c r="D50" s="8" t="s">
        <v>191</v>
      </c>
      <c r="E50" s="8" t="s">
        <v>240</v>
      </c>
      <c r="F50" s="43">
        <v>10</v>
      </c>
      <c r="G50" s="43">
        <v>10</v>
      </c>
      <c r="H50" s="48"/>
    </row>
    <row r="51" spans="1:8" ht="20.25">
      <c r="A51" s="11" t="s">
        <v>282</v>
      </c>
      <c r="B51" s="8" t="s">
        <v>7</v>
      </c>
      <c r="C51" s="8" t="s">
        <v>9</v>
      </c>
      <c r="D51" s="8" t="s">
        <v>191</v>
      </c>
      <c r="E51" s="8" t="s">
        <v>91</v>
      </c>
      <c r="F51" s="43">
        <v>27.5</v>
      </c>
      <c r="G51" s="43">
        <v>27.5</v>
      </c>
      <c r="H51" s="48"/>
    </row>
    <row r="52" spans="1:8" ht="20.25">
      <c r="A52" s="11" t="s">
        <v>220</v>
      </c>
      <c r="B52" s="8" t="s">
        <v>7</v>
      </c>
      <c r="C52" s="8" t="s">
        <v>9</v>
      </c>
      <c r="D52" s="8" t="s">
        <v>191</v>
      </c>
      <c r="E52" s="8" t="s">
        <v>221</v>
      </c>
      <c r="F52" s="43">
        <v>0</v>
      </c>
      <c r="G52" s="43">
        <v>0</v>
      </c>
      <c r="H52" s="48"/>
    </row>
    <row r="53" spans="1:8" ht="20.25">
      <c r="A53" s="11" t="s">
        <v>352</v>
      </c>
      <c r="B53" s="8" t="s">
        <v>7</v>
      </c>
      <c r="C53" s="8" t="s">
        <v>9</v>
      </c>
      <c r="D53" s="8" t="s">
        <v>319</v>
      </c>
      <c r="E53" s="8"/>
      <c r="F53" s="43">
        <f>F54+F55</f>
        <v>592.79999999999995</v>
      </c>
      <c r="G53" s="43">
        <f>G54+G55</f>
        <v>592.79999999999995</v>
      </c>
      <c r="H53" s="48"/>
    </row>
    <row r="54" spans="1:8" ht="20.25">
      <c r="A54" s="11" t="s">
        <v>264</v>
      </c>
      <c r="B54" s="8" t="s">
        <v>7</v>
      </c>
      <c r="C54" s="8" t="s">
        <v>9</v>
      </c>
      <c r="D54" s="8" t="s">
        <v>319</v>
      </c>
      <c r="E54" s="8" t="s">
        <v>76</v>
      </c>
      <c r="F54" s="43">
        <v>455.3</v>
      </c>
      <c r="G54" s="43">
        <v>455.3</v>
      </c>
      <c r="H54" s="48"/>
    </row>
    <row r="55" spans="1:8" ht="40.5">
      <c r="A55" s="11" t="s">
        <v>265</v>
      </c>
      <c r="B55" s="8" t="s">
        <v>7</v>
      </c>
      <c r="C55" s="8" t="s">
        <v>9</v>
      </c>
      <c r="D55" s="8" t="s">
        <v>319</v>
      </c>
      <c r="E55" s="8" t="s">
        <v>219</v>
      </c>
      <c r="F55" s="43">
        <v>137.5</v>
      </c>
      <c r="G55" s="43">
        <v>137.5</v>
      </c>
      <c r="H55" s="48"/>
    </row>
    <row r="56" spans="1:8" ht="146.25" customHeight="1">
      <c r="A56" s="11" t="s">
        <v>299</v>
      </c>
      <c r="B56" s="8" t="s">
        <v>7</v>
      </c>
      <c r="C56" s="8" t="s">
        <v>9</v>
      </c>
      <c r="D56" s="8"/>
      <c r="E56" s="8"/>
      <c r="F56" s="43">
        <f>F57+F58</f>
        <v>24528.6</v>
      </c>
      <c r="G56" s="43">
        <f>G57+G58</f>
        <v>39109.5</v>
      </c>
      <c r="H56" s="48"/>
    </row>
    <row r="57" spans="1:8" ht="28.15" customHeight="1">
      <c r="A57" s="11" t="s">
        <v>264</v>
      </c>
      <c r="B57" s="8" t="s">
        <v>7</v>
      </c>
      <c r="C57" s="8" t="s">
        <v>9</v>
      </c>
      <c r="D57" s="8" t="s">
        <v>267</v>
      </c>
      <c r="E57" s="8" t="s">
        <v>76</v>
      </c>
      <c r="F57" s="43">
        <v>17582.599999999999</v>
      </c>
      <c r="G57" s="43">
        <v>30013</v>
      </c>
      <c r="H57" s="48"/>
    </row>
    <row r="58" spans="1:8" ht="60.6" customHeight="1">
      <c r="A58" s="11" t="s">
        <v>265</v>
      </c>
      <c r="B58" s="8" t="s">
        <v>7</v>
      </c>
      <c r="C58" s="8" t="s">
        <v>9</v>
      </c>
      <c r="D58" s="8" t="s">
        <v>267</v>
      </c>
      <c r="E58" s="8" t="s">
        <v>219</v>
      </c>
      <c r="F58" s="43">
        <v>6946</v>
      </c>
      <c r="G58" s="43">
        <v>9096.5</v>
      </c>
      <c r="H58" s="48"/>
    </row>
    <row r="59" spans="1:8" ht="20.25">
      <c r="A59" s="24" t="s">
        <v>230</v>
      </c>
      <c r="B59" s="8" t="s">
        <v>7</v>
      </c>
      <c r="C59" s="8" t="s">
        <v>9</v>
      </c>
      <c r="D59" s="8" t="s">
        <v>175</v>
      </c>
      <c r="E59" s="8"/>
      <c r="F59" s="43">
        <f>F60+F62+F64</f>
        <v>63</v>
      </c>
      <c r="G59" s="43">
        <f>G60+G62+G64</f>
        <v>63</v>
      </c>
      <c r="H59" s="48"/>
    </row>
    <row r="60" spans="1:8" ht="40.5">
      <c r="A60" s="11" t="s">
        <v>363</v>
      </c>
      <c r="B60" s="8" t="s">
        <v>7</v>
      </c>
      <c r="C60" s="8" t="s">
        <v>9</v>
      </c>
      <c r="D60" s="8" t="s">
        <v>229</v>
      </c>
      <c r="E60" s="8"/>
      <c r="F60" s="43">
        <f>F61</f>
        <v>30</v>
      </c>
      <c r="G60" s="43">
        <f>G61</f>
        <v>30</v>
      </c>
      <c r="H60" s="48"/>
    </row>
    <row r="61" spans="1:8" ht="42.75" customHeight="1">
      <c r="A61" s="11" t="s">
        <v>118</v>
      </c>
      <c r="B61" s="8" t="s">
        <v>7</v>
      </c>
      <c r="C61" s="8" t="s">
        <v>9</v>
      </c>
      <c r="D61" s="8" t="s">
        <v>229</v>
      </c>
      <c r="E61" s="8" t="s">
        <v>75</v>
      </c>
      <c r="F61" s="43">
        <v>30</v>
      </c>
      <c r="G61" s="43">
        <v>30</v>
      </c>
      <c r="H61" s="48"/>
    </row>
    <row r="62" spans="1:8" ht="44.25" customHeight="1">
      <c r="A62" s="11" t="s">
        <v>364</v>
      </c>
      <c r="B62" s="8" t="s">
        <v>7</v>
      </c>
      <c r="C62" s="8" t="s">
        <v>9</v>
      </c>
      <c r="D62" s="8" t="s">
        <v>231</v>
      </c>
      <c r="E62" s="8"/>
      <c r="F62" s="43">
        <f>F63</f>
        <v>33</v>
      </c>
      <c r="G62" s="43">
        <f>G63</f>
        <v>33</v>
      </c>
      <c r="H62" s="48"/>
    </row>
    <row r="63" spans="1:8" ht="40.5">
      <c r="A63" s="11" t="s">
        <v>118</v>
      </c>
      <c r="B63" s="8" t="s">
        <v>7</v>
      </c>
      <c r="C63" s="8" t="s">
        <v>9</v>
      </c>
      <c r="D63" s="8" t="s">
        <v>231</v>
      </c>
      <c r="E63" s="8" t="s">
        <v>75</v>
      </c>
      <c r="F63" s="43">
        <v>33</v>
      </c>
      <c r="G63" s="43">
        <v>33</v>
      </c>
      <c r="H63" s="48"/>
    </row>
    <row r="64" spans="1:8" ht="40.5">
      <c r="A64" s="11" t="s">
        <v>377</v>
      </c>
      <c r="B64" s="8" t="s">
        <v>7</v>
      </c>
      <c r="C64" s="8" t="s">
        <v>9</v>
      </c>
      <c r="D64" s="8" t="s">
        <v>232</v>
      </c>
      <c r="E64" s="8"/>
      <c r="F64" s="43">
        <f>F65</f>
        <v>0</v>
      </c>
      <c r="G64" s="43">
        <f>G65</f>
        <v>0</v>
      </c>
      <c r="H64" s="48"/>
    </row>
    <row r="65" spans="1:8" ht="40.5">
      <c r="A65" s="11" t="s">
        <v>118</v>
      </c>
      <c r="B65" s="8" t="s">
        <v>7</v>
      </c>
      <c r="C65" s="8" t="s">
        <v>9</v>
      </c>
      <c r="D65" s="8" t="s">
        <v>232</v>
      </c>
      <c r="E65" s="8" t="s">
        <v>75</v>
      </c>
      <c r="F65" s="43">
        <v>0</v>
      </c>
      <c r="G65" s="43">
        <v>0</v>
      </c>
      <c r="H65" s="48"/>
    </row>
    <row r="66" spans="1:8" ht="20.25">
      <c r="A66" s="25" t="s">
        <v>242</v>
      </c>
      <c r="B66" s="7" t="s">
        <v>7</v>
      </c>
      <c r="C66" s="7" t="s">
        <v>17</v>
      </c>
      <c r="D66" s="7"/>
      <c r="E66" s="7"/>
      <c r="F66" s="43">
        <f>F67</f>
        <v>8.1</v>
      </c>
      <c r="G66" s="43">
        <f>G67</f>
        <v>13</v>
      </c>
      <c r="H66" s="48"/>
    </row>
    <row r="67" spans="1:8" ht="40.5">
      <c r="A67" s="19" t="s">
        <v>243</v>
      </c>
      <c r="B67" s="8" t="s">
        <v>7</v>
      </c>
      <c r="C67" s="8" t="s">
        <v>17</v>
      </c>
      <c r="D67" s="13" t="s">
        <v>263</v>
      </c>
      <c r="E67" s="8"/>
      <c r="F67" s="43">
        <f>F68</f>
        <v>8.1</v>
      </c>
      <c r="G67" s="43">
        <f>G68</f>
        <v>13</v>
      </c>
      <c r="H67" s="48"/>
    </row>
    <row r="68" spans="1:8" ht="40.5">
      <c r="A68" s="11" t="s">
        <v>118</v>
      </c>
      <c r="B68" s="8" t="s">
        <v>7</v>
      </c>
      <c r="C68" s="8" t="s">
        <v>17</v>
      </c>
      <c r="D68" s="13" t="s">
        <v>263</v>
      </c>
      <c r="E68" s="8" t="s">
        <v>75</v>
      </c>
      <c r="F68" s="43">
        <v>8.1</v>
      </c>
      <c r="G68" s="43">
        <v>13</v>
      </c>
      <c r="H68" s="48"/>
    </row>
    <row r="69" spans="1:8" ht="44.25" customHeight="1">
      <c r="A69" s="23" t="s">
        <v>39</v>
      </c>
      <c r="B69" s="7" t="s">
        <v>7</v>
      </c>
      <c r="C69" s="7" t="s">
        <v>10</v>
      </c>
      <c r="D69" s="7"/>
      <c r="E69" s="7"/>
      <c r="F69" s="49">
        <f>F70+F99</f>
        <v>15877.199999999997</v>
      </c>
      <c r="G69" s="49">
        <f>G70+G99</f>
        <v>16577.599999999995</v>
      </c>
      <c r="H69" s="48"/>
    </row>
    <row r="70" spans="1:8" ht="45.75" customHeight="1">
      <c r="A70" s="11" t="s">
        <v>33</v>
      </c>
      <c r="B70" s="8" t="s">
        <v>7</v>
      </c>
      <c r="C70" s="8" t="s">
        <v>10</v>
      </c>
      <c r="D70" s="8" t="s">
        <v>166</v>
      </c>
      <c r="E70" s="8"/>
      <c r="F70" s="43">
        <f>F71</f>
        <v>15877.199999999997</v>
      </c>
      <c r="G70" s="43">
        <f>G71+H87</f>
        <v>16577.599999999995</v>
      </c>
      <c r="H70" s="48"/>
    </row>
    <row r="71" spans="1:8" ht="20.25">
      <c r="A71" s="11" t="s">
        <v>36</v>
      </c>
      <c r="B71" s="8" t="s">
        <v>7</v>
      </c>
      <c r="C71" s="8" t="s">
        <v>10</v>
      </c>
      <c r="D71" s="8" t="s">
        <v>191</v>
      </c>
      <c r="E71" s="8"/>
      <c r="F71" s="43">
        <f>F72+F75+F80+F81+F96</f>
        <v>15877.199999999997</v>
      </c>
      <c r="G71" s="43">
        <f>G72+G75+G80+G81+G96</f>
        <v>16577.599999999995</v>
      </c>
      <c r="H71" s="48"/>
    </row>
    <row r="72" spans="1:8" ht="66.75" customHeight="1">
      <c r="A72" s="11" t="s">
        <v>138</v>
      </c>
      <c r="B72" s="8" t="s">
        <v>7</v>
      </c>
      <c r="C72" s="8" t="s">
        <v>10</v>
      </c>
      <c r="D72" s="8" t="s">
        <v>191</v>
      </c>
      <c r="E72" s="8" t="s">
        <v>110</v>
      </c>
      <c r="F72" s="43">
        <f>F73+F83+F88+F91</f>
        <v>13283.899999999998</v>
      </c>
      <c r="G72" s="43">
        <f>G73+G83+G88+G91</f>
        <v>13983.899999999998</v>
      </c>
      <c r="H72" s="48"/>
    </row>
    <row r="73" spans="1:8" ht="23.25" customHeight="1">
      <c r="A73" s="11" t="s">
        <v>108</v>
      </c>
      <c r="B73" s="8" t="s">
        <v>7</v>
      </c>
      <c r="C73" s="8" t="s">
        <v>10</v>
      </c>
      <c r="D73" s="8" t="s">
        <v>191</v>
      </c>
      <c r="E73" s="8" t="s">
        <v>109</v>
      </c>
      <c r="F73" s="43">
        <f>F74</f>
        <v>20</v>
      </c>
      <c r="G73" s="43">
        <f>G74</f>
        <v>20</v>
      </c>
      <c r="H73" s="48"/>
    </row>
    <row r="74" spans="1:8" ht="40.5">
      <c r="A74" s="11" t="s">
        <v>113</v>
      </c>
      <c r="B74" s="8" t="s">
        <v>7</v>
      </c>
      <c r="C74" s="8" t="s">
        <v>10</v>
      </c>
      <c r="D74" s="8" t="s">
        <v>191</v>
      </c>
      <c r="E74" s="8" t="s">
        <v>77</v>
      </c>
      <c r="F74" s="43">
        <v>20</v>
      </c>
      <c r="G74" s="43">
        <v>20</v>
      </c>
      <c r="H74" s="48"/>
    </row>
    <row r="75" spans="1:8" ht="20.25">
      <c r="A75" s="11" t="s">
        <v>114</v>
      </c>
      <c r="B75" s="8" t="s">
        <v>7</v>
      </c>
      <c r="C75" s="8" t="s">
        <v>10</v>
      </c>
      <c r="D75" s="8" t="s">
        <v>191</v>
      </c>
      <c r="E75" s="8" t="s">
        <v>115</v>
      </c>
      <c r="F75" s="43">
        <f>F76</f>
        <v>2544.2999999999997</v>
      </c>
      <c r="G75" s="43">
        <f>G76</f>
        <v>2544.2999999999997</v>
      </c>
      <c r="H75" s="48"/>
    </row>
    <row r="76" spans="1:8" ht="27.75" customHeight="1">
      <c r="A76" s="11" t="s">
        <v>117</v>
      </c>
      <c r="B76" s="8" t="s">
        <v>7</v>
      </c>
      <c r="C76" s="8" t="s">
        <v>10</v>
      </c>
      <c r="D76" s="8" t="s">
        <v>191</v>
      </c>
      <c r="E76" s="8" t="s">
        <v>116</v>
      </c>
      <c r="F76" s="43">
        <f>F77+F78+F79</f>
        <v>2544.2999999999997</v>
      </c>
      <c r="G76" s="43">
        <f>G77+G78+G79</f>
        <v>2544.2999999999997</v>
      </c>
      <c r="H76" s="48"/>
    </row>
    <row r="77" spans="1:8" ht="24" customHeight="1">
      <c r="A77" s="11" t="s">
        <v>80</v>
      </c>
      <c r="B77" s="8" t="s">
        <v>7</v>
      </c>
      <c r="C77" s="8" t="s">
        <v>10</v>
      </c>
      <c r="D77" s="8" t="s">
        <v>191</v>
      </c>
      <c r="E77" s="8" t="s">
        <v>78</v>
      </c>
      <c r="F77" s="43">
        <v>171</v>
      </c>
      <c r="G77" s="43">
        <v>171</v>
      </c>
      <c r="H77" s="48"/>
    </row>
    <row r="78" spans="1:8" ht="40.5">
      <c r="A78" s="11" t="s">
        <v>118</v>
      </c>
      <c r="B78" s="8" t="s">
        <v>7</v>
      </c>
      <c r="C78" s="8" t="s">
        <v>10</v>
      </c>
      <c r="D78" s="8" t="s">
        <v>191</v>
      </c>
      <c r="E78" s="8" t="s">
        <v>75</v>
      </c>
      <c r="F78" s="43">
        <v>2192.1</v>
      </c>
      <c r="G78" s="43">
        <v>2192.1</v>
      </c>
      <c r="H78" s="48"/>
    </row>
    <row r="79" spans="1:8" ht="20.25">
      <c r="A79" s="11" t="s">
        <v>351</v>
      </c>
      <c r="B79" s="8" t="s">
        <v>7</v>
      </c>
      <c r="C79" s="8" t="s">
        <v>10</v>
      </c>
      <c r="D79" s="8" t="s">
        <v>191</v>
      </c>
      <c r="E79" s="8" t="s">
        <v>350</v>
      </c>
      <c r="F79" s="43">
        <v>181.2</v>
      </c>
      <c r="G79" s="43">
        <v>181.2</v>
      </c>
      <c r="H79" s="48"/>
    </row>
    <row r="80" spans="1:8" ht="20.25">
      <c r="A80" s="11" t="s">
        <v>239</v>
      </c>
      <c r="B80" s="8" t="s">
        <v>7</v>
      </c>
      <c r="C80" s="8" t="s">
        <v>10</v>
      </c>
      <c r="D80" s="8" t="s">
        <v>191</v>
      </c>
      <c r="E80" s="8" t="s">
        <v>240</v>
      </c>
      <c r="F80" s="43">
        <v>10.6</v>
      </c>
      <c r="G80" s="43">
        <v>10.6</v>
      </c>
      <c r="H80" s="48"/>
    </row>
    <row r="81" spans="1:8" ht="20.25">
      <c r="A81" s="11" t="s">
        <v>92</v>
      </c>
      <c r="B81" s="8" t="s">
        <v>7</v>
      </c>
      <c r="C81" s="8" t="s">
        <v>10</v>
      </c>
      <c r="D81" s="8" t="s">
        <v>191</v>
      </c>
      <c r="E81" s="8" t="s">
        <v>91</v>
      </c>
      <c r="F81" s="43">
        <v>3</v>
      </c>
      <c r="G81" s="43">
        <v>3</v>
      </c>
      <c r="H81" s="48"/>
    </row>
    <row r="82" spans="1:8" ht="20.25">
      <c r="A82" s="11" t="s">
        <v>220</v>
      </c>
      <c r="B82" s="8" t="s">
        <v>7</v>
      </c>
      <c r="C82" s="8" t="s">
        <v>10</v>
      </c>
      <c r="D82" s="8" t="s">
        <v>191</v>
      </c>
      <c r="E82" s="8" t="s">
        <v>221</v>
      </c>
      <c r="F82" s="43">
        <v>0</v>
      </c>
      <c r="G82" s="43">
        <v>0</v>
      </c>
      <c r="H82" s="48"/>
    </row>
    <row r="83" spans="1:8" ht="20.25">
      <c r="A83" s="11" t="s">
        <v>318</v>
      </c>
      <c r="B83" s="8" t="s">
        <v>7</v>
      </c>
      <c r="C83" s="8" t="s">
        <v>10</v>
      </c>
      <c r="D83" s="8" t="s">
        <v>319</v>
      </c>
      <c r="E83" s="8"/>
      <c r="F83" s="43">
        <f>F84+F85+F86</f>
        <v>3905.6</v>
      </c>
      <c r="G83" s="43">
        <f>G84+G85+G86</f>
        <v>3905.6</v>
      </c>
      <c r="H83" s="48"/>
    </row>
    <row r="84" spans="1:8" ht="20.25">
      <c r="A84" s="11" t="s">
        <v>264</v>
      </c>
      <c r="B84" s="8" t="s">
        <v>7</v>
      </c>
      <c r="C84" s="8" t="s">
        <v>10</v>
      </c>
      <c r="D84" s="8" t="s">
        <v>319</v>
      </c>
      <c r="E84" s="8" t="s">
        <v>76</v>
      </c>
      <c r="F84" s="43">
        <v>2999.7</v>
      </c>
      <c r="G84" s="43">
        <v>2999.7</v>
      </c>
      <c r="H84" s="48"/>
    </row>
    <row r="85" spans="1:8" ht="40.5">
      <c r="A85" s="11" t="s">
        <v>265</v>
      </c>
      <c r="B85" s="8" t="s">
        <v>7</v>
      </c>
      <c r="C85" s="8" t="s">
        <v>10</v>
      </c>
      <c r="D85" s="8" t="s">
        <v>319</v>
      </c>
      <c r="E85" s="8" t="s">
        <v>219</v>
      </c>
      <c r="F85" s="43">
        <v>905.9</v>
      </c>
      <c r="G85" s="43">
        <v>905.9</v>
      </c>
      <c r="H85" s="48"/>
    </row>
    <row r="86" spans="1:8" ht="20.25">
      <c r="A86" s="11" t="s">
        <v>260</v>
      </c>
      <c r="B86" s="8" t="s">
        <v>7</v>
      </c>
      <c r="C86" s="8" t="s">
        <v>10</v>
      </c>
      <c r="D86" s="8" t="s">
        <v>319</v>
      </c>
      <c r="E86" s="8" t="s">
        <v>75</v>
      </c>
      <c r="F86" s="43">
        <v>0</v>
      </c>
      <c r="G86" s="43">
        <v>0</v>
      </c>
      <c r="H86" s="48"/>
    </row>
    <row r="87" spans="1:8" ht="43.5" customHeight="1">
      <c r="A87" s="11" t="s">
        <v>139</v>
      </c>
      <c r="B87" s="8" t="s">
        <v>7</v>
      </c>
      <c r="C87" s="8" t="s">
        <v>10</v>
      </c>
      <c r="D87" s="8" t="s">
        <v>193</v>
      </c>
      <c r="E87" s="7"/>
      <c r="F87" s="43">
        <f t="shared" ref="F87:G89" si="1">F88</f>
        <v>5.6</v>
      </c>
      <c r="G87" s="43">
        <f t="shared" si="1"/>
        <v>5.6</v>
      </c>
      <c r="H87" s="48"/>
    </row>
    <row r="88" spans="1:8" ht="60.75">
      <c r="A88" s="11" t="s">
        <v>138</v>
      </c>
      <c r="B88" s="8" t="s">
        <v>7</v>
      </c>
      <c r="C88" s="8" t="s">
        <v>10</v>
      </c>
      <c r="D88" s="8" t="s">
        <v>193</v>
      </c>
      <c r="E88" s="7" t="s">
        <v>110</v>
      </c>
      <c r="F88" s="43">
        <f t="shared" si="1"/>
        <v>5.6</v>
      </c>
      <c r="G88" s="43">
        <f t="shared" si="1"/>
        <v>5.6</v>
      </c>
      <c r="H88" s="48"/>
    </row>
    <row r="89" spans="1:8" ht="20.25">
      <c r="A89" s="11" t="s">
        <v>108</v>
      </c>
      <c r="B89" s="8" t="s">
        <v>7</v>
      </c>
      <c r="C89" s="8" t="s">
        <v>10</v>
      </c>
      <c r="D89" s="8" t="s">
        <v>193</v>
      </c>
      <c r="E89" s="8" t="s">
        <v>109</v>
      </c>
      <c r="F89" s="43">
        <f t="shared" si="1"/>
        <v>5.6</v>
      </c>
      <c r="G89" s="43">
        <f t="shared" si="1"/>
        <v>5.6</v>
      </c>
      <c r="H89" s="48"/>
    </row>
    <row r="90" spans="1:8" ht="40.5">
      <c r="A90" s="11" t="s">
        <v>113</v>
      </c>
      <c r="B90" s="8" t="s">
        <v>7</v>
      </c>
      <c r="C90" s="8" t="s">
        <v>10</v>
      </c>
      <c r="D90" s="8" t="s">
        <v>193</v>
      </c>
      <c r="E90" s="8" t="s">
        <v>77</v>
      </c>
      <c r="F90" s="43">
        <v>5.6</v>
      </c>
      <c r="G90" s="43">
        <v>5.6</v>
      </c>
      <c r="H90" s="48"/>
    </row>
    <row r="91" spans="1:8" ht="126.75" customHeight="1">
      <c r="A91" s="11" t="s">
        <v>299</v>
      </c>
      <c r="B91" s="8" t="s">
        <v>7</v>
      </c>
      <c r="C91" s="8" t="s">
        <v>10</v>
      </c>
      <c r="D91" s="8"/>
      <c r="E91" s="8"/>
      <c r="F91" s="43">
        <f>F92+F93+F94+F95</f>
        <v>9352.6999999999989</v>
      </c>
      <c r="G91" s="43">
        <f>G92+G93+G94+G95</f>
        <v>10052.699999999999</v>
      </c>
      <c r="H91" s="48"/>
    </row>
    <row r="92" spans="1:8" ht="20.25">
      <c r="A92" s="11" t="s">
        <v>264</v>
      </c>
      <c r="B92" s="8" t="s">
        <v>7</v>
      </c>
      <c r="C92" s="8" t="s">
        <v>10</v>
      </c>
      <c r="D92" s="8" t="s">
        <v>267</v>
      </c>
      <c r="E92" s="8" t="s">
        <v>76</v>
      </c>
      <c r="F92" s="43">
        <v>5974.1</v>
      </c>
      <c r="G92" s="43">
        <v>6590.1</v>
      </c>
      <c r="H92" s="48"/>
    </row>
    <row r="93" spans="1:8" ht="47.25" customHeight="1">
      <c r="A93" s="11" t="s">
        <v>265</v>
      </c>
      <c r="B93" s="8" t="s">
        <v>7</v>
      </c>
      <c r="C93" s="8" t="s">
        <v>10</v>
      </c>
      <c r="D93" s="8" t="s">
        <v>267</v>
      </c>
      <c r="E93" s="8" t="s">
        <v>219</v>
      </c>
      <c r="F93" s="43">
        <v>1548.5</v>
      </c>
      <c r="G93" s="43">
        <v>1632.5</v>
      </c>
      <c r="H93" s="48"/>
    </row>
    <row r="94" spans="1:8" ht="26.25" customHeight="1">
      <c r="A94" s="11" t="s">
        <v>264</v>
      </c>
      <c r="B94" s="8" t="s">
        <v>7</v>
      </c>
      <c r="C94" s="8" t="s">
        <v>10</v>
      </c>
      <c r="D94" s="8" t="s">
        <v>270</v>
      </c>
      <c r="E94" s="8" t="s">
        <v>76</v>
      </c>
      <c r="F94" s="43">
        <v>1363.3</v>
      </c>
      <c r="G94" s="43">
        <v>1363.3</v>
      </c>
      <c r="H94" s="48"/>
    </row>
    <row r="95" spans="1:8" ht="45.75" customHeight="1">
      <c r="A95" s="11" t="s">
        <v>265</v>
      </c>
      <c r="B95" s="8" t="s">
        <v>7</v>
      </c>
      <c r="C95" s="8" t="s">
        <v>10</v>
      </c>
      <c r="D95" s="8" t="s">
        <v>270</v>
      </c>
      <c r="E95" s="8" t="s">
        <v>219</v>
      </c>
      <c r="F95" s="43">
        <v>466.8</v>
      </c>
      <c r="G95" s="43">
        <v>466.8</v>
      </c>
      <c r="H95" s="48"/>
    </row>
    <row r="96" spans="1:8" ht="45.75" customHeight="1">
      <c r="A96" s="11" t="s">
        <v>394</v>
      </c>
      <c r="B96" s="8" t="s">
        <v>7</v>
      </c>
      <c r="C96" s="8" t="s">
        <v>10</v>
      </c>
      <c r="D96" s="8" t="s">
        <v>395</v>
      </c>
      <c r="E96" s="8"/>
      <c r="F96" s="43">
        <f>F97+F98</f>
        <v>35.4</v>
      </c>
      <c r="G96" s="43">
        <f>G97+G98</f>
        <v>35.799999999999997</v>
      </c>
      <c r="H96" s="48"/>
    </row>
    <row r="97" spans="1:8" ht="23.25" customHeight="1">
      <c r="A97" s="11" t="s">
        <v>264</v>
      </c>
      <c r="B97" s="8" t="s">
        <v>7</v>
      </c>
      <c r="C97" s="8" t="s">
        <v>10</v>
      </c>
      <c r="D97" s="8" t="s">
        <v>395</v>
      </c>
      <c r="E97" s="8" t="s">
        <v>76</v>
      </c>
      <c r="F97" s="43">
        <v>27.2</v>
      </c>
      <c r="G97" s="43">
        <v>27.5</v>
      </c>
      <c r="H97" s="48"/>
    </row>
    <row r="98" spans="1:8" ht="45.75" customHeight="1">
      <c r="A98" s="11" t="s">
        <v>265</v>
      </c>
      <c r="B98" s="8" t="s">
        <v>7</v>
      </c>
      <c r="C98" s="8" t="s">
        <v>10</v>
      </c>
      <c r="D98" s="8" t="s">
        <v>395</v>
      </c>
      <c r="E98" s="8" t="s">
        <v>219</v>
      </c>
      <c r="F98" s="43">
        <v>8.1999999999999993</v>
      </c>
      <c r="G98" s="43">
        <v>8.3000000000000007</v>
      </c>
      <c r="H98" s="48"/>
    </row>
    <row r="99" spans="1:8" ht="20.25">
      <c r="A99" s="11" t="s">
        <v>233</v>
      </c>
      <c r="B99" s="8" t="s">
        <v>7</v>
      </c>
      <c r="C99" s="8" t="s">
        <v>10</v>
      </c>
      <c r="D99" s="8" t="s">
        <v>175</v>
      </c>
      <c r="E99" s="8"/>
      <c r="F99" s="43">
        <f>F100</f>
        <v>0</v>
      </c>
      <c r="G99" s="43">
        <f>G100</f>
        <v>0</v>
      </c>
      <c r="H99" s="48"/>
    </row>
    <row r="100" spans="1:8" ht="40.5">
      <c r="A100" s="11" t="s">
        <v>378</v>
      </c>
      <c r="B100" s="8" t="s">
        <v>7</v>
      </c>
      <c r="C100" s="8" t="s">
        <v>10</v>
      </c>
      <c r="D100" s="8" t="s">
        <v>248</v>
      </c>
      <c r="E100" s="8"/>
      <c r="F100" s="43">
        <f>F101</f>
        <v>0</v>
      </c>
      <c r="G100" s="43">
        <f>G101</f>
        <v>0</v>
      </c>
      <c r="H100" s="48"/>
    </row>
    <row r="101" spans="1:8" ht="40.5">
      <c r="A101" s="11" t="s">
        <v>118</v>
      </c>
      <c r="B101" s="8" t="s">
        <v>7</v>
      </c>
      <c r="C101" s="8" t="s">
        <v>10</v>
      </c>
      <c r="D101" s="8" t="s">
        <v>248</v>
      </c>
      <c r="E101" s="8" t="s">
        <v>75</v>
      </c>
      <c r="F101" s="43">
        <v>0</v>
      </c>
      <c r="G101" s="43">
        <v>0</v>
      </c>
      <c r="H101" s="48"/>
    </row>
    <row r="102" spans="1:8" ht="20.25">
      <c r="A102" s="23" t="s">
        <v>41</v>
      </c>
      <c r="B102" s="7" t="s">
        <v>7</v>
      </c>
      <c r="C102" s="7" t="s">
        <v>27</v>
      </c>
      <c r="D102" s="7"/>
      <c r="E102" s="7"/>
      <c r="F102" s="49">
        <f>F103</f>
        <v>500</v>
      </c>
      <c r="G102" s="49">
        <f>G103</f>
        <v>500</v>
      </c>
      <c r="H102" s="48"/>
    </row>
    <row r="103" spans="1:8" ht="20.25">
      <c r="A103" s="11" t="s">
        <v>41</v>
      </c>
      <c r="B103" s="8" t="s">
        <v>7</v>
      </c>
      <c r="C103" s="8" t="s">
        <v>27</v>
      </c>
      <c r="D103" s="8" t="s">
        <v>169</v>
      </c>
      <c r="E103" s="7"/>
      <c r="F103" s="43">
        <f>F104</f>
        <v>500</v>
      </c>
      <c r="G103" s="43">
        <f>G104</f>
        <v>500</v>
      </c>
      <c r="H103" s="48"/>
    </row>
    <row r="104" spans="1:8" ht="20.25">
      <c r="A104" s="11" t="s">
        <v>42</v>
      </c>
      <c r="B104" s="8" t="s">
        <v>7</v>
      </c>
      <c r="C104" s="8" t="s">
        <v>27</v>
      </c>
      <c r="D104" s="8" t="s">
        <v>194</v>
      </c>
      <c r="E104" s="8"/>
      <c r="F104" s="43">
        <f>F106</f>
        <v>500</v>
      </c>
      <c r="G104" s="43">
        <f>G106</f>
        <v>500</v>
      </c>
      <c r="H104" s="48"/>
    </row>
    <row r="105" spans="1:8" ht="20.25">
      <c r="A105" s="11" t="s">
        <v>119</v>
      </c>
      <c r="B105" s="8" t="s">
        <v>7</v>
      </c>
      <c r="C105" s="8" t="s">
        <v>27</v>
      </c>
      <c r="D105" s="8" t="s">
        <v>194</v>
      </c>
      <c r="E105" s="8" t="s">
        <v>120</v>
      </c>
      <c r="F105" s="43">
        <f>F106</f>
        <v>500</v>
      </c>
      <c r="G105" s="43">
        <f>G106</f>
        <v>500</v>
      </c>
      <c r="H105" s="48"/>
    </row>
    <row r="106" spans="1:8" ht="20.25">
      <c r="A106" s="11" t="s">
        <v>88</v>
      </c>
      <c r="B106" s="8" t="s">
        <v>7</v>
      </c>
      <c r="C106" s="8" t="s">
        <v>27</v>
      </c>
      <c r="D106" s="8" t="s">
        <v>194</v>
      </c>
      <c r="E106" s="8" t="s">
        <v>87</v>
      </c>
      <c r="F106" s="43">
        <v>500</v>
      </c>
      <c r="G106" s="43">
        <v>500</v>
      </c>
      <c r="H106" s="48"/>
    </row>
    <row r="107" spans="1:8" ht="20.25">
      <c r="A107" s="23" t="s">
        <v>26</v>
      </c>
      <c r="B107" s="7" t="s">
        <v>7</v>
      </c>
      <c r="C107" s="7" t="s">
        <v>59</v>
      </c>
      <c r="D107" s="7"/>
      <c r="E107" s="7"/>
      <c r="F107" s="49">
        <f>F108+F113+F138+F125</f>
        <v>3762.4</v>
      </c>
      <c r="G107" s="49">
        <f>G108+G113+G138+G125</f>
        <v>3762.4</v>
      </c>
      <c r="H107" s="48"/>
    </row>
    <row r="108" spans="1:8" ht="40.5">
      <c r="A108" s="11" t="s">
        <v>63</v>
      </c>
      <c r="B108" s="8" t="s">
        <v>7</v>
      </c>
      <c r="C108" s="8" t="s">
        <v>59</v>
      </c>
      <c r="D108" s="8" t="s">
        <v>170</v>
      </c>
      <c r="E108" s="8"/>
      <c r="F108" s="43">
        <f>F109</f>
        <v>200</v>
      </c>
      <c r="G108" s="43">
        <f>G109</f>
        <v>200</v>
      </c>
      <c r="H108" s="48"/>
    </row>
    <row r="109" spans="1:8" ht="40.5">
      <c r="A109" s="11" t="s">
        <v>61</v>
      </c>
      <c r="B109" s="8" t="s">
        <v>7</v>
      </c>
      <c r="C109" s="8" t="s">
        <v>59</v>
      </c>
      <c r="D109" s="8" t="s">
        <v>167</v>
      </c>
      <c r="E109" s="8"/>
      <c r="F109" s="43">
        <f>F112</f>
        <v>200</v>
      </c>
      <c r="G109" s="43">
        <f>G112</f>
        <v>200</v>
      </c>
      <c r="H109" s="48"/>
    </row>
    <row r="110" spans="1:8" ht="27" customHeight="1">
      <c r="A110" s="11" t="s">
        <v>114</v>
      </c>
      <c r="B110" s="8" t="s">
        <v>7</v>
      </c>
      <c r="C110" s="8" t="s">
        <v>59</v>
      </c>
      <c r="D110" s="8" t="s">
        <v>167</v>
      </c>
      <c r="E110" s="8" t="s">
        <v>115</v>
      </c>
      <c r="F110" s="43">
        <f>F111</f>
        <v>200</v>
      </c>
      <c r="G110" s="43">
        <f>G111</f>
        <v>200</v>
      </c>
      <c r="H110" s="48"/>
    </row>
    <row r="111" spans="1:8" ht="20.25">
      <c r="A111" s="11" t="s">
        <v>117</v>
      </c>
      <c r="B111" s="8" t="s">
        <v>7</v>
      </c>
      <c r="C111" s="8" t="s">
        <v>59</v>
      </c>
      <c r="D111" s="8" t="s">
        <v>167</v>
      </c>
      <c r="E111" s="8" t="s">
        <v>116</v>
      </c>
      <c r="F111" s="43">
        <f>F112</f>
        <v>200</v>
      </c>
      <c r="G111" s="43">
        <f>G112</f>
        <v>200</v>
      </c>
      <c r="H111" s="48"/>
    </row>
    <row r="112" spans="1:8" ht="40.5">
      <c r="A112" s="11" t="s">
        <v>118</v>
      </c>
      <c r="B112" s="8" t="s">
        <v>7</v>
      </c>
      <c r="C112" s="8" t="s">
        <v>59</v>
      </c>
      <c r="D112" s="8" t="s">
        <v>167</v>
      </c>
      <c r="E112" s="8" t="s">
        <v>75</v>
      </c>
      <c r="F112" s="43">
        <v>200</v>
      </c>
      <c r="G112" s="43">
        <v>200</v>
      </c>
      <c r="H112" s="48"/>
    </row>
    <row r="113" spans="1:8" ht="29.25" customHeight="1">
      <c r="A113" s="11" t="s">
        <v>379</v>
      </c>
      <c r="B113" s="8" t="s">
        <v>7</v>
      </c>
      <c r="C113" s="8" t="s">
        <v>59</v>
      </c>
      <c r="D113" s="8" t="s">
        <v>171</v>
      </c>
      <c r="E113" s="8"/>
      <c r="F113" s="43">
        <f>F115</f>
        <v>1714.5</v>
      </c>
      <c r="G113" s="43">
        <f>G115</f>
        <v>1714.5</v>
      </c>
      <c r="H113" s="48"/>
    </row>
    <row r="114" spans="1:8" ht="52.5" customHeight="1">
      <c r="A114" s="11" t="s">
        <v>380</v>
      </c>
      <c r="B114" s="8" t="s">
        <v>7</v>
      </c>
      <c r="C114" s="8" t="s">
        <v>59</v>
      </c>
      <c r="D114" s="8" t="s">
        <v>172</v>
      </c>
      <c r="E114" s="8"/>
      <c r="F114" s="43">
        <f>F115</f>
        <v>1714.5</v>
      </c>
      <c r="G114" s="43">
        <f>G115</f>
        <v>1714.5</v>
      </c>
      <c r="H114" s="48"/>
    </row>
    <row r="115" spans="1:8" ht="66.75" customHeight="1">
      <c r="A115" s="11" t="s">
        <v>64</v>
      </c>
      <c r="B115" s="8" t="s">
        <v>7</v>
      </c>
      <c r="C115" s="8" t="s">
        <v>59</v>
      </c>
      <c r="D115" s="8" t="s">
        <v>155</v>
      </c>
      <c r="E115" s="8"/>
      <c r="F115" s="43">
        <f>F116+F121</f>
        <v>1714.5</v>
      </c>
      <c r="G115" s="43">
        <f>G116+G121</f>
        <v>1714.5</v>
      </c>
      <c r="H115" s="48"/>
    </row>
    <row r="116" spans="1:8" ht="63" customHeight="1">
      <c r="A116" s="11" t="s">
        <v>138</v>
      </c>
      <c r="B116" s="8" t="s">
        <v>7</v>
      </c>
      <c r="C116" s="8" t="s">
        <v>59</v>
      </c>
      <c r="D116" s="8" t="s">
        <v>155</v>
      </c>
      <c r="E116" s="8" t="s">
        <v>110</v>
      </c>
      <c r="F116" s="43">
        <f>F117</f>
        <v>1524.2</v>
      </c>
      <c r="G116" s="43">
        <f>G117</f>
        <v>1524.2</v>
      </c>
      <c r="H116" s="48"/>
    </row>
    <row r="117" spans="1:8" ht="28.5" customHeight="1">
      <c r="A117" s="11" t="s">
        <v>108</v>
      </c>
      <c r="B117" s="8" t="s">
        <v>7</v>
      </c>
      <c r="C117" s="8" t="s">
        <v>59</v>
      </c>
      <c r="D117" s="8" t="s">
        <v>155</v>
      </c>
      <c r="E117" s="8" t="s">
        <v>109</v>
      </c>
      <c r="F117" s="43">
        <f>F118+F119+F120</f>
        <v>1524.2</v>
      </c>
      <c r="G117" s="43">
        <f>G118+G119+G120</f>
        <v>1524.2</v>
      </c>
      <c r="H117" s="48"/>
    </row>
    <row r="118" spans="1:8" ht="20.25">
      <c r="A118" s="11" t="s">
        <v>264</v>
      </c>
      <c r="B118" s="8" t="s">
        <v>7</v>
      </c>
      <c r="C118" s="8" t="s">
        <v>59</v>
      </c>
      <c r="D118" s="8" t="s">
        <v>155</v>
      </c>
      <c r="E118" s="8" t="s">
        <v>76</v>
      </c>
      <c r="F118" s="43">
        <v>1170.7</v>
      </c>
      <c r="G118" s="43">
        <v>1170.7</v>
      </c>
      <c r="H118" s="48"/>
    </row>
    <row r="119" spans="1:8" ht="40.5">
      <c r="A119" s="11" t="s">
        <v>113</v>
      </c>
      <c r="B119" s="8" t="s">
        <v>7</v>
      </c>
      <c r="C119" s="8" t="s">
        <v>59</v>
      </c>
      <c r="D119" s="8" t="s">
        <v>155</v>
      </c>
      <c r="E119" s="8" t="s">
        <v>77</v>
      </c>
      <c r="F119" s="43">
        <v>0</v>
      </c>
      <c r="G119" s="43">
        <v>0</v>
      </c>
      <c r="H119" s="48"/>
    </row>
    <row r="120" spans="1:8" ht="40.5">
      <c r="A120" s="11" t="s">
        <v>218</v>
      </c>
      <c r="B120" s="8" t="s">
        <v>7</v>
      </c>
      <c r="C120" s="8" t="s">
        <v>59</v>
      </c>
      <c r="D120" s="8" t="s">
        <v>155</v>
      </c>
      <c r="E120" s="8" t="s">
        <v>219</v>
      </c>
      <c r="F120" s="43">
        <v>353.5</v>
      </c>
      <c r="G120" s="43">
        <v>353.5</v>
      </c>
      <c r="H120" s="48"/>
    </row>
    <row r="121" spans="1:8" ht="30.75" customHeight="1">
      <c r="A121" s="11" t="s">
        <v>114</v>
      </c>
      <c r="B121" s="8" t="s">
        <v>7</v>
      </c>
      <c r="C121" s="8" t="s">
        <v>59</v>
      </c>
      <c r="D121" s="8" t="s">
        <v>155</v>
      </c>
      <c r="E121" s="8" t="s">
        <v>115</v>
      </c>
      <c r="F121" s="43">
        <f>F122</f>
        <v>190.29999999999998</v>
      </c>
      <c r="G121" s="43">
        <f>G122</f>
        <v>190.29999999999998</v>
      </c>
      <c r="H121" s="48"/>
    </row>
    <row r="122" spans="1:8" ht="20.25">
      <c r="A122" s="11" t="s">
        <v>117</v>
      </c>
      <c r="B122" s="8" t="s">
        <v>7</v>
      </c>
      <c r="C122" s="8" t="s">
        <v>59</v>
      </c>
      <c r="D122" s="8" t="s">
        <v>155</v>
      </c>
      <c r="E122" s="8" t="s">
        <v>116</v>
      </c>
      <c r="F122" s="43">
        <f>F123+F124</f>
        <v>190.29999999999998</v>
      </c>
      <c r="G122" s="43">
        <f>G123+G124</f>
        <v>190.29999999999998</v>
      </c>
      <c r="H122" s="48"/>
    </row>
    <row r="123" spans="1:8" ht="20.25">
      <c r="A123" s="11" t="s">
        <v>80</v>
      </c>
      <c r="B123" s="8" t="s">
        <v>7</v>
      </c>
      <c r="C123" s="8" t="s">
        <v>59</v>
      </c>
      <c r="D123" s="8" t="s">
        <v>155</v>
      </c>
      <c r="E123" s="8" t="s">
        <v>78</v>
      </c>
      <c r="F123" s="43">
        <v>9.6</v>
      </c>
      <c r="G123" s="43">
        <v>9.6</v>
      </c>
      <c r="H123" s="48"/>
    </row>
    <row r="124" spans="1:8" ht="40.5">
      <c r="A124" s="11" t="s">
        <v>118</v>
      </c>
      <c r="B124" s="8" t="s">
        <v>7</v>
      </c>
      <c r="C124" s="8" t="s">
        <v>59</v>
      </c>
      <c r="D124" s="8" t="s">
        <v>155</v>
      </c>
      <c r="E124" s="8" t="s">
        <v>75</v>
      </c>
      <c r="F124" s="43">
        <v>180.7</v>
      </c>
      <c r="G124" s="43">
        <v>180.7</v>
      </c>
      <c r="H124" s="48"/>
    </row>
    <row r="125" spans="1:8" ht="20.25">
      <c r="A125" s="11" t="s">
        <v>381</v>
      </c>
      <c r="B125" s="8" t="s">
        <v>7</v>
      </c>
      <c r="C125" s="8" t="s">
        <v>59</v>
      </c>
      <c r="D125" s="8" t="s">
        <v>173</v>
      </c>
      <c r="E125" s="8"/>
      <c r="F125" s="43">
        <f t="shared" ref="F125:G127" si="2">F126</f>
        <v>923.9</v>
      </c>
      <c r="G125" s="43">
        <f t="shared" si="2"/>
        <v>923.9</v>
      </c>
      <c r="H125" s="48"/>
    </row>
    <row r="126" spans="1:8" ht="20.25">
      <c r="A126" s="11" t="s">
        <v>382</v>
      </c>
      <c r="B126" s="8" t="s">
        <v>7</v>
      </c>
      <c r="C126" s="8" t="s">
        <v>59</v>
      </c>
      <c r="D126" s="8" t="s">
        <v>174</v>
      </c>
      <c r="E126" s="8"/>
      <c r="F126" s="43">
        <f t="shared" si="2"/>
        <v>923.9</v>
      </c>
      <c r="G126" s="43">
        <f t="shared" si="2"/>
        <v>923.9</v>
      </c>
      <c r="H126" s="48"/>
    </row>
    <row r="127" spans="1:8" ht="20.25">
      <c r="A127" s="11" t="s">
        <v>383</v>
      </c>
      <c r="B127" s="8" t="s">
        <v>7</v>
      </c>
      <c r="C127" s="8" t="s">
        <v>59</v>
      </c>
      <c r="D127" s="8" t="s">
        <v>179</v>
      </c>
      <c r="E127" s="8"/>
      <c r="F127" s="43">
        <f t="shared" si="2"/>
        <v>923.9</v>
      </c>
      <c r="G127" s="43">
        <f t="shared" si="2"/>
        <v>923.9</v>
      </c>
      <c r="H127" s="48"/>
    </row>
    <row r="128" spans="1:8" ht="40.5">
      <c r="A128" s="11" t="s">
        <v>121</v>
      </c>
      <c r="B128" s="8" t="s">
        <v>7</v>
      </c>
      <c r="C128" s="8" t="s">
        <v>59</v>
      </c>
      <c r="D128" s="8" t="s">
        <v>196</v>
      </c>
      <c r="E128" s="8"/>
      <c r="F128" s="43">
        <f>F129+F134</f>
        <v>923.9</v>
      </c>
      <c r="G128" s="43">
        <f>G129+G134</f>
        <v>923.9</v>
      </c>
      <c r="H128" s="48"/>
    </row>
    <row r="129" spans="1:8" ht="60.75">
      <c r="A129" s="11" t="s">
        <v>138</v>
      </c>
      <c r="B129" s="8" t="s">
        <v>7</v>
      </c>
      <c r="C129" s="8" t="s">
        <v>59</v>
      </c>
      <c r="D129" s="8" t="s">
        <v>251</v>
      </c>
      <c r="E129" s="8" t="s">
        <v>110</v>
      </c>
      <c r="F129" s="43">
        <f>F130</f>
        <v>863.5</v>
      </c>
      <c r="G129" s="43">
        <f>G130</f>
        <v>863.5</v>
      </c>
      <c r="H129" s="48"/>
    </row>
    <row r="130" spans="1:8" ht="20.25">
      <c r="A130" s="11" t="s">
        <v>108</v>
      </c>
      <c r="B130" s="8" t="s">
        <v>7</v>
      </c>
      <c r="C130" s="8" t="s">
        <v>59</v>
      </c>
      <c r="D130" s="8" t="s">
        <v>251</v>
      </c>
      <c r="E130" s="8" t="s">
        <v>109</v>
      </c>
      <c r="F130" s="43">
        <f>F131+F133+F132</f>
        <v>863.5</v>
      </c>
      <c r="G130" s="43">
        <f>G131+G133+G132</f>
        <v>863.5</v>
      </c>
      <c r="H130" s="48"/>
    </row>
    <row r="131" spans="1:8" ht="20.25">
      <c r="A131" s="11" t="s">
        <v>264</v>
      </c>
      <c r="B131" s="8" t="s">
        <v>7</v>
      </c>
      <c r="C131" s="8" t="s">
        <v>59</v>
      </c>
      <c r="D131" s="8" t="s">
        <v>251</v>
      </c>
      <c r="E131" s="8" t="s">
        <v>76</v>
      </c>
      <c r="F131" s="43">
        <v>649.79999999999995</v>
      </c>
      <c r="G131" s="43">
        <v>649.79999999999995</v>
      </c>
      <c r="H131" s="48"/>
    </row>
    <row r="132" spans="1:8" ht="40.5">
      <c r="A132" s="11" t="s">
        <v>113</v>
      </c>
      <c r="B132" s="8" t="s">
        <v>7</v>
      </c>
      <c r="C132" s="8" t="s">
        <v>59</v>
      </c>
      <c r="D132" s="8" t="s">
        <v>251</v>
      </c>
      <c r="E132" s="8" t="s">
        <v>77</v>
      </c>
      <c r="F132" s="43">
        <v>17.5</v>
      </c>
      <c r="G132" s="43">
        <v>17.5</v>
      </c>
      <c r="H132" s="48"/>
    </row>
    <row r="133" spans="1:8" ht="40.5">
      <c r="A133" s="11" t="s">
        <v>218</v>
      </c>
      <c r="B133" s="8" t="s">
        <v>7</v>
      </c>
      <c r="C133" s="8" t="s">
        <v>59</v>
      </c>
      <c r="D133" s="8" t="s">
        <v>251</v>
      </c>
      <c r="E133" s="8" t="s">
        <v>219</v>
      </c>
      <c r="F133" s="43">
        <v>196.2</v>
      </c>
      <c r="G133" s="43">
        <v>196.2</v>
      </c>
      <c r="H133" s="48"/>
    </row>
    <row r="134" spans="1:8" ht="20.25">
      <c r="A134" s="11" t="s">
        <v>114</v>
      </c>
      <c r="B134" s="8" t="s">
        <v>7</v>
      </c>
      <c r="C134" s="8" t="s">
        <v>59</v>
      </c>
      <c r="D134" s="8" t="s">
        <v>251</v>
      </c>
      <c r="E134" s="8" t="s">
        <v>115</v>
      </c>
      <c r="F134" s="43">
        <f>F135</f>
        <v>60.4</v>
      </c>
      <c r="G134" s="43">
        <f>G135</f>
        <v>60.4</v>
      </c>
      <c r="H134" s="48"/>
    </row>
    <row r="135" spans="1:8" ht="20.25">
      <c r="A135" s="11" t="s">
        <v>117</v>
      </c>
      <c r="B135" s="8" t="s">
        <v>7</v>
      </c>
      <c r="C135" s="8" t="s">
        <v>59</v>
      </c>
      <c r="D135" s="8" t="s">
        <v>251</v>
      </c>
      <c r="E135" s="8" t="s">
        <v>116</v>
      </c>
      <c r="F135" s="43">
        <f>F136+F137</f>
        <v>60.4</v>
      </c>
      <c r="G135" s="43">
        <f>G136+G137</f>
        <v>60.4</v>
      </c>
      <c r="H135" s="48"/>
    </row>
    <row r="136" spans="1:8" ht="20.25">
      <c r="A136" s="11" t="s">
        <v>80</v>
      </c>
      <c r="B136" s="8" t="s">
        <v>7</v>
      </c>
      <c r="C136" s="8" t="s">
        <v>59</v>
      </c>
      <c r="D136" s="8" t="s">
        <v>251</v>
      </c>
      <c r="E136" s="8" t="s">
        <v>78</v>
      </c>
      <c r="F136" s="43">
        <v>5</v>
      </c>
      <c r="G136" s="43">
        <v>5</v>
      </c>
      <c r="H136" s="48"/>
    </row>
    <row r="137" spans="1:8" ht="40.5">
      <c r="A137" s="11" t="s">
        <v>118</v>
      </c>
      <c r="B137" s="8" t="s">
        <v>7</v>
      </c>
      <c r="C137" s="8" t="s">
        <v>59</v>
      </c>
      <c r="D137" s="8" t="s">
        <v>251</v>
      </c>
      <c r="E137" s="8" t="s">
        <v>75</v>
      </c>
      <c r="F137" s="43">
        <v>55.4</v>
      </c>
      <c r="G137" s="43">
        <v>55.4</v>
      </c>
      <c r="H137" s="48"/>
    </row>
    <row r="138" spans="1:8" ht="20.25">
      <c r="A138" s="11" t="s">
        <v>217</v>
      </c>
      <c r="B138" s="8" t="s">
        <v>7</v>
      </c>
      <c r="C138" s="8" t="s">
        <v>59</v>
      </c>
      <c r="D138" s="8" t="s">
        <v>156</v>
      </c>
      <c r="E138" s="8"/>
      <c r="F138" s="43">
        <f>F139+F150</f>
        <v>924</v>
      </c>
      <c r="G138" s="43">
        <f>G139+G150</f>
        <v>924</v>
      </c>
      <c r="H138" s="48"/>
    </row>
    <row r="139" spans="1:8" ht="40.5">
      <c r="A139" s="11" t="s">
        <v>122</v>
      </c>
      <c r="B139" s="8" t="s">
        <v>7</v>
      </c>
      <c r="C139" s="8" t="s">
        <v>59</v>
      </c>
      <c r="D139" s="8" t="s">
        <v>157</v>
      </c>
      <c r="E139" s="8"/>
      <c r="F139" s="43">
        <f>F140</f>
        <v>923.3</v>
      </c>
      <c r="G139" s="43">
        <f>G140</f>
        <v>923.3</v>
      </c>
      <c r="H139" s="48"/>
    </row>
    <row r="140" spans="1:8" ht="60.75">
      <c r="A140" s="11" t="s">
        <v>123</v>
      </c>
      <c r="B140" s="8" t="s">
        <v>7</v>
      </c>
      <c r="C140" s="8" t="s">
        <v>59</v>
      </c>
      <c r="D140" s="8" t="s">
        <v>158</v>
      </c>
      <c r="E140" s="8"/>
      <c r="F140" s="43">
        <f>F141+F146</f>
        <v>923.3</v>
      </c>
      <c r="G140" s="43">
        <f>G141+G146</f>
        <v>923.3</v>
      </c>
      <c r="H140" s="48"/>
    </row>
    <row r="141" spans="1:8" ht="60.75">
      <c r="A141" s="11" t="s">
        <v>138</v>
      </c>
      <c r="B141" s="8" t="s">
        <v>7</v>
      </c>
      <c r="C141" s="8" t="s">
        <v>59</v>
      </c>
      <c r="D141" s="8" t="s">
        <v>158</v>
      </c>
      <c r="E141" s="8" t="s">
        <v>110</v>
      </c>
      <c r="F141" s="43">
        <f>F142</f>
        <v>845.5</v>
      </c>
      <c r="G141" s="43">
        <f>G142</f>
        <v>845.5</v>
      </c>
      <c r="H141" s="48"/>
    </row>
    <row r="142" spans="1:8" ht="20.25">
      <c r="A142" s="11" t="s">
        <v>108</v>
      </c>
      <c r="B142" s="8" t="s">
        <v>7</v>
      </c>
      <c r="C142" s="8" t="s">
        <v>59</v>
      </c>
      <c r="D142" s="8" t="s">
        <v>158</v>
      </c>
      <c r="E142" s="8" t="s">
        <v>109</v>
      </c>
      <c r="F142" s="43">
        <f>F143+F145+F144</f>
        <v>845.5</v>
      </c>
      <c r="G142" s="43">
        <f>G143+G145+G144</f>
        <v>845.5</v>
      </c>
      <c r="H142" s="48"/>
    </row>
    <row r="143" spans="1:8" ht="20.25">
      <c r="A143" s="11" t="s">
        <v>264</v>
      </c>
      <c r="B143" s="8" t="s">
        <v>7</v>
      </c>
      <c r="C143" s="8" t="s">
        <v>59</v>
      </c>
      <c r="D143" s="8" t="s">
        <v>158</v>
      </c>
      <c r="E143" s="8" t="s">
        <v>76</v>
      </c>
      <c r="F143" s="43">
        <v>649.4</v>
      </c>
      <c r="G143" s="43">
        <v>649.4</v>
      </c>
      <c r="H143" s="48"/>
    </row>
    <row r="144" spans="1:8" ht="40.5">
      <c r="A144" s="11" t="s">
        <v>113</v>
      </c>
      <c r="B144" s="8" t="s">
        <v>7</v>
      </c>
      <c r="C144" s="8" t="s">
        <v>59</v>
      </c>
      <c r="D144" s="8" t="s">
        <v>158</v>
      </c>
      <c r="E144" s="8" t="s">
        <v>77</v>
      </c>
      <c r="F144" s="43">
        <v>0</v>
      </c>
      <c r="G144" s="43">
        <v>0</v>
      </c>
      <c r="H144" s="48"/>
    </row>
    <row r="145" spans="1:8" ht="40.5">
      <c r="A145" s="11" t="s">
        <v>218</v>
      </c>
      <c r="B145" s="8" t="s">
        <v>7</v>
      </c>
      <c r="C145" s="8" t="s">
        <v>59</v>
      </c>
      <c r="D145" s="8" t="s">
        <v>158</v>
      </c>
      <c r="E145" s="8" t="s">
        <v>219</v>
      </c>
      <c r="F145" s="43">
        <v>196.1</v>
      </c>
      <c r="G145" s="43">
        <v>196.1</v>
      </c>
      <c r="H145" s="48"/>
    </row>
    <row r="146" spans="1:8" ht="20.25">
      <c r="A146" s="11" t="s">
        <v>114</v>
      </c>
      <c r="B146" s="8" t="s">
        <v>7</v>
      </c>
      <c r="C146" s="8" t="s">
        <v>59</v>
      </c>
      <c r="D146" s="8" t="s">
        <v>158</v>
      </c>
      <c r="E146" s="8" t="s">
        <v>115</v>
      </c>
      <c r="F146" s="43">
        <f>F147</f>
        <v>77.8</v>
      </c>
      <c r="G146" s="43">
        <f>G147</f>
        <v>77.8</v>
      </c>
      <c r="H146" s="48"/>
    </row>
    <row r="147" spans="1:8" ht="20.25">
      <c r="A147" s="11" t="s">
        <v>117</v>
      </c>
      <c r="B147" s="8" t="s">
        <v>7</v>
      </c>
      <c r="C147" s="8" t="s">
        <v>59</v>
      </c>
      <c r="D147" s="8" t="s">
        <v>158</v>
      </c>
      <c r="E147" s="8" t="s">
        <v>116</v>
      </c>
      <c r="F147" s="43">
        <f>F148+F149</f>
        <v>77.8</v>
      </c>
      <c r="G147" s="43">
        <f>G148+G149</f>
        <v>77.8</v>
      </c>
      <c r="H147" s="48"/>
    </row>
    <row r="148" spans="1:8" ht="20.25">
      <c r="A148" s="11" t="s">
        <v>80</v>
      </c>
      <c r="B148" s="8" t="s">
        <v>7</v>
      </c>
      <c r="C148" s="8" t="s">
        <v>59</v>
      </c>
      <c r="D148" s="8" t="s">
        <v>158</v>
      </c>
      <c r="E148" s="8" t="s">
        <v>78</v>
      </c>
      <c r="F148" s="43">
        <v>14.1</v>
      </c>
      <c r="G148" s="43">
        <v>14.1</v>
      </c>
      <c r="H148" s="48"/>
    </row>
    <row r="149" spans="1:8" ht="40.5">
      <c r="A149" s="11" t="s">
        <v>118</v>
      </c>
      <c r="B149" s="8" t="s">
        <v>7</v>
      </c>
      <c r="C149" s="8" t="s">
        <v>59</v>
      </c>
      <c r="D149" s="8" t="s">
        <v>158</v>
      </c>
      <c r="E149" s="8" t="s">
        <v>75</v>
      </c>
      <c r="F149" s="43">
        <v>63.7</v>
      </c>
      <c r="G149" s="43">
        <v>63.7</v>
      </c>
      <c r="H149" s="48"/>
    </row>
    <row r="150" spans="1:8" ht="81">
      <c r="A150" s="11" t="s">
        <v>140</v>
      </c>
      <c r="B150" s="13" t="s">
        <v>7</v>
      </c>
      <c r="C150" s="8" t="s">
        <v>59</v>
      </c>
      <c r="D150" s="8" t="s">
        <v>159</v>
      </c>
      <c r="E150" s="8"/>
      <c r="F150" s="43">
        <f>F151</f>
        <v>0.7</v>
      </c>
      <c r="G150" s="43">
        <f>G151</f>
        <v>0.7</v>
      </c>
      <c r="H150" s="48"/>
    </row>
    <row r="151" spans="1:8" ht="40.5">
      <c r="A151" s="11" t="s">
        <v>118</v>
      </c>
      <c r="B151" s="13" t="s">
        <v>7</v>
      </c>
      <c r="C151" s="8" t="s">
        <v>59</v>
      </c>
      <c r="D151" s="8" t="s">
        <v>159</v>
      </c>
      <c r="E151" s="8" t="s">
        <v>75</v>
      </c>
      <c r="F151" s="43">
        <v>0.7</v>
      </c>
      <c r="G151" s="43">
        <v>0.7</v>
      </c>
      <c r="H151" s="48"/>
    </row>
    <row r="152" spans="1:8" ht="33" customHeight="1">
      <c r="A152" s="22" t="s">
        <v>12</v>
      </c>
      <c r="B152" s="6" t="s">
        <v>13</v>
      </c>
      <c r="C152" s="6"/>
      <c r="D152" s="9"/>
      <c r="E152" s="9"/>
      <c r="F152" s="47">
        <f>F155+F153</f>
        <v>5354.9</v>
      </c>
      <c r="G152" s="47">
        <f>G155+G153</f>
        <v>7083.3</v>
      </c>
      <c r="H152" s="48"/>
    </row>
    <row r="153" spans="1:8" ht="66.599999999999994" customHeight="1">
      <c r="A153" s="20" t="s">
        <v>320</v>
      </c>
      <c r="B153" s="7" t="s">
        <v>15</v>
      </c>
      <c r="C153" s="7" t="s">
        <v>14</v>
      </c>
      <c r="D153" s="7"/>
      <c r="E153" s="7"/>
      <c r="F153" s="47">
        <f>F154</f>
        <v>52.5</v>
      </c>
      <c r="G153" s="47">
        <f>G154</f>
        <v>52.5</v>
      </c>
      <c r="H153" s="48"/>
    </row>
    <row r="154" spans="1:8" ht="33" customHeight="1">
      <c r="A154" s="11" t="s">
        <v>260</v>
      </c>
      <c r="B154" s="7" t="s">
        <v>15</v>
      </c>
      <c r="C154" s="7" t="s">
        <v>14</v>
      </c>
      <c r="D154" s="8" t="s">
        <v>321</v>
      </c>
      <c r="E154" s="7" t="s">
        <v>75</v>
      </c>
      <c r="F154" s="47">
        <v>52.5</v>
      </c>
      <c r="G154" s="47">
        <v>52.5</v>
      </c>
      <c r="H154" s="48"/>
    </row>
    <row r="155" spans="1:8" ht="40.5">
      <c r="A155" s="23" t="s">
        <v>73</v>
      </c>
      <c r="B155" s="8" t="s">
        <v>15</v>
      </c>
      <c r="C155" s="8" t="s">
        <v>60</v>
      </c>
      <c r="D155" s="8"/>
      <c r="E155" s="7"/>
      <c r="F155" s="49">
        <f>F157+F163+F166</f>
        <v>5302.4</v>
      </c>
      <c r="G155" s="49">
        <f>G157+G163+G166</f>
        <v>7030.8</v>
      </c>
      <c r="H155" s="48"/>
    </row>
    <row r="156" spans="1:8" ht="40.5">
      <c r="A156" s="11" t="s">
        <v>43</v>
      </c>
      <c r="B156" s="8" t="s">
        <v>15</v>
      </c>
      <c r="C156" s="8" t="s">
        <v>60</v>
      </c>
      <c r="D156" s="8" t="s">
        <v>160</v>
      </c>
      <c r="E156" s="7"/>
      <c r="F156" s="49">
        <f>F157</f>
        <v>958</v>
      </c>
      <c r="G156" s="49">
        <f>G157</f>
        <v>958</v>
      </c>
      <c r="H156" s="48"/>
    </row>
    <row r="157" spans="1:8" ht="40.5">
      <c r="A157" s="11" t="s">
        <v>250</v>
      </c>
      <c r="B157" s="8" t="s">
        <v>15</v>
      </c>
      <c r="C157" s="8" t="s">
        <v>60</v>
      </c>
      <c r="D157" s="8" t="s">
        <v>249</v>
      </c>
      <c r="E157" s="7"/>
      <c r="F157" s="49">
        <f>F158+F159+F160+F161+F162</f>
        <v>958</v>
      </c>
      <c r="G157" s="49">
        <f>G158+G159+G160+G161+G162</f>
        <v>958</v>
      </c>
      <c r="H157" s="48"/>
    </row>
    <row r="158" spans="1:8" ht="20.25">
      <c r="A158" s="11" t="s">
        <v>284</v>
      </c>
      <c r="B158" s="8" t="s">
        <v>15</v>
      </c>
      <c r="C158" s="8" t="s">
        <v>60</v>
      </c>
      <c r="D158" s="8" t="s">
        <v>249</v>
      </c>
      <c r="E158" s="8" t="s">
        <v>83</v>
      </c>
      <c r="F158" s="43">
        <v>4.5</v>
      </c>
      <c r="G158" s="43">
        <v>4.5</v>
      </c>
      <c r="H158" s="48"/>
    </row>
    <row r="159" spans="1:8" ht="20.25">
      <c r="A159" s="11" t="s">
        <v>80</v>
      </c>
      <c r="B159" s="8" t="s">
        <v>15</v>
      </c>
      <c r="C159" s="8" t="s">
        <v>60</v>
      </c>
      <c r="D159" s="8" t="s">
        <v>249</v>
      </c>
      <c r="E159" s="8" t="s">
        <v>78</v>
      </c>
      <c r="F159" s="43">
        <v>141</v>
      </c>
      <c r="G159" s="43">
        <v>141</v>
      </c>
      <c r="H159" s="48"/>
    </row>
    <row r="160" spans="1:8" ht="40.5">
      <c r="A160" s="11" t="s">
        <v>118</v>
      </c>
      <c r="B160" s="8" t="s">
        <v>15</v>
      </c>
      <c r="C160" s="8" t="s">
        <v>60</v>
      </c>
      <c r="D160" s="8" t="s">
        <v>249</v>
      </c>
      <c r="E160" s="8" t="s">
        <v>75</v>
      </c>
      <c r="F160" s="43">
        <v>803</v>
      </c>
      <c r="G160" s="43">
        <v>803</v>
      </c>
      <c r="H160" s="48"/>
    </row>
    <row r="161" spans="1:8" ht="20.25">
      <c r="A161" s="11" t="s">
        <v>92</v>
      </c>
      <c r="B161" s="8" t="s">
        <v>15</v>
      </c>
      <c r="C161" s="8" t="s">
        <v>60</v>
      </c>
      <c r="D161" s="8" t="s">
        <v>249</v>
      </c>
      <c r="E161" s="8" t="s">
        <v>91</v>
      </c>
      <c r="F161" s="43">
        <v>7.5</v>
      </c>
      <c r="G161" s="43">
        <v>7.5</v>
      </c>
      <c r="H161" s="48"/>
    </row>
    <row r="162" spans="1:8" ht="20.25">
      <c r="A162" s="11" t="s">
        <v>220</v>
      </c>
      <c r="B162" s="8" t="s">
        <v>15</v>
      </c>
      <c r="C162" s="8" t="s">
        <v>60</v>
      </c>
      <c r="D162" s="8" t="s">
        <v>249</v>
      </c>
      <c r="E162" s="8" t="s">
        <v>221</v>
      </c>
      <c r="F162" s="43">
        <v>2</v>
      </c>
      <c r="G162" s="43">
        <v>2</v>
      </c>
      <c r="H162" s="48"/>
    </row>
    <row r="163" spans="1:8" ht="126.75" customHeight="1">
      <c r="A163" s="11" t="s">
        <v>300</v>
      </c>
      <c r="B163" s="8" t="s">
        <v>15</v>
      </c>
      <c r="C163" s="8" t="s">
        <v>60</v>
      </c>
      <c r="D163" s="8"/>
      <c r="E163" s="8"/>
      <c r="F163" s="43">
        <f>F164+F165</f>
        <v>4274.3999999999996</v>
      </c>
      <c r="G163" s="43">
        <f>G164+G165</f>
        <v>6002.8</v>
      </c>
      <c r="H163" s="48"/>
    </row>
    <row r="164" spans="1:8" ht="26.25" customHeight="1">
      <c r="A164" s="11" t="s">
        <v>285</v>
      </c>
      <c r="B164" s="8" t="s">
        <v>15</v>
      </c>
      <c r="C164" s="8" t="s">
        <v>60</v>
      </c>
      <c r="D164" s="8" t="s">
        <v>271</v>
      </c>
      <c r="E164" s="8" t="s">
        <v>82</v>
      </c>
      <c r="F164" s="43">
        <v>3305.4</v>
      </c>
      <c r="G164" s="43">
        <v>4581.3</v>
      </c>
      <c r="H164" s="48"/>
    </row>
    <row r="165" spans="1:8" ht="40.5">
      <c r="A165" s="11" t="s">
        <v>222</v>
      </c>
      <c r="B165" s="8" t="s">
        <v>15</v>
      </c>
      <c r="C165" s="8" t="s">
        <v>60</v>
      </c>
      <c r="D165" s="8" t="s">
        <v>271</v>
      </c>
      <c r="E165" s="8" t="s">
        <v>223</v>
      </c>
      <c r="F165" s="43">
        <v>969</v>
      </c>
      <c r="G165" s="43">
        <v>1421.5</v>
      </c>
      <c r="H165" s="48"/>
    </row>
    <row r="166" spans="1:8" ht="20.25">
      <c r="A166" s="11" t="s">
        <v>124</v>
      </c>
      <c r="B166" s="8" t="s">
        <v>15</v>
      </c>
      <c r="C166" s="8" t="s">
        <v>60</v>
      </c>
      <c r="D166" s="8" t="s">
        <v>175</v>
      </c>
      <c r="E166" s="8"/>
      <c r="F166" s="43">
        <f>F167+F171+F174</f>
        <v>70</v>
      </c>
      <c r="G166" s="43">
        <f>G167+G171+G174</f>
        <v>70</v>
      </c>
      <c r="H166" s="48"/>
    </row>
    <row r="167" spans="1:8" ht="43.5" customHeight="1">
      <c r="A167" s="11" t="s">
        <v>272</v>
      </c>
      <c r="B167" s="8" t="s">
        <v>15</v>
      </c>
      <c r="C167" s="8" t="s">
        <v>60</v>
      </c>
      <c r="D167" s="8" t="s">
        <v>269</v>
      </c>
      <c r="E167" s="8"/>
      <c r="F167" s="43">
        <f>F170</f>
        <v>0</v>
      </c>
      <c r="G167" s="43">
        <f>G170</f>
        <v>0</v>
      </c>
      <c r="H167" s="48"/>
    </row>
    <row r="168" spans="1:8" ht="27" customHeight="1">
      <c r="A168" s="11" t="s">
        <v>114</v>
      </c>
      <c r="B168" s="8" t="s">
        <v>15</v>
      </c>
      <c r="C168" s="8" t="s">
        <v>60</v>
      </c>
      <c r="D168" s="8" t="s">
        <v>269</v>
      </c>
      <c r="E168" s="8" t="s">
        <v>115</v>
      </c>
      <c r="F168" s="43">
        <f>F169</f>
        <v>0</v>
      </c>
      <c r="G168" s="43">
        <f>G169</f>
        <v>0</v>
      </c>
      <c r="H168" s="48"/>
    </row>
    <row r="169" spans="1:8" ht="20.25">
      <c r="A169" s="11" t="s">
        <v>117</v>
      </c>
      <c r="B169" s="8" t="s">
        <v>15</v>
      </c>
      <c r="C169" s="8" t="s">
        <v>60</v>
      </c>
      <c r="D169" s="8" t="s">
        <v>269</v>
      </c>
      <c r="E169" s="8" t="s">
        <v>116</v>
      </c>
      <c r="F169" s="43">
        <f>F170</f>
        <v>0</v>
      </c>
      <c r="G169" s="43">
        <f>G170</f>
        <v>0</v>
      </c>
      <c r="H169" s="48"/>
    </row>
    <row r="170" spans="1:8" ht="45" customHeight="1">
      <c r="A170" s="11" t="s">
        <v>118</v>
      </c>
      <c r="B170" s="8" t="s">
        <v>15</v>
      </c>
      <c r="C170" s="8" t="s">
        <v>60</v>
      </c>
      <c r="D170" s="8" t="s">
        <v>269</v>
      </c>
      <c r="E170" s="8" t="s">
        <v>75</v>
      </c>
      <c r="F170" s="43">
        <v>0</v>
      </c>
      <c r="G170" s="43">
        <v>0</v>
      </c>
      <c r="H170" s="48"/>
    </row>
    <row r="171" spans="1:8" ht="39.75" customHeight="1">
      <c r="A171" s="11" t="s">
        <v>333</v>
      </c>
      <c r="B171" s="8" t="s">
        <v>15</v>
      </c>
      <c r="C171" s="8" t="s">
        <v>60</v>
      </c>
      <c r="D171" s="8" t="s">
        <v>197</v>
      </c>
      <c r="E171" s="8"/>
      <c r="F171" s="43">
        <f>F172+F173</f>
        <v>70</v>
      </c>
      <c r="G171" s="43">
        <f>G172+G173</f>
        <v>70</v>
      </c>
      <c r="H171" s="48"/>
    </row>
    <row r="172" spans="1:8" ht="45.75" customHeight="1">
      <c r="A172" s="11" t="s">
        <v>280</v>
      </c>
      <c r="B172" s="8" t="s">
        <v>15</v>
      </c>
      <c r="C172" s="8" t="s">
        <v>60</v>
      </c>
      <c r="D172" s="8" t="s">
        <v>197</v>
      </c>
      <c r="E172" s="8" t="s">
        <v>131</v>
      </c>
      <c r="F172" s="43">
        <v>15</v>
      </c>
      <c r="G172" s="43">
        <v>15</v>
      </c>
      <c r="H172" s="48"/>
    </row>
    <row r="173" spans="1:8" ht="43.5" customHeight="1">
      <c r="A173" s="11" t="s">
        <v>118</v>
      </c>
      <c r="B173" s="8" t="s">
        <v>15</v>
      </c>
      <c r="C173" s="8" t="s">
        <v>60</v>
      </c>
      <c r="D173" s="8" t="s">
        <v>197</v>
      </c>
      <c r="E173" s="8" t="s">
        <v>75</v>
      </c>
      <c r="F173" s="43">
        <v>55</v>
      </c>
      <c r="G173" s="43">
        <v>55</v>
      </c>
      <c r="H173" s="48"/>
    </row>
    <row r="174" spans="1:8" ht="43.5" customHeight="1">
      <c r="A174" s="11" t="s">
        <v>334</v>
      </c>
      <c r="B174" s="8" t="s">
        <v>15</v>
      </c>
      <c r="C174" s="8" t="s">
        <v>60</v>
      </c>
      <c r="D174" s="8" t="s">
        <v>226</v>
      </c>
      <c r="E174" s="8" t="s">
        <v>72</v>
      </c>
      <c r="F174" s="43">
        <f>F175</f>
        <v>0</v>
      </c>
      <c r="G174" s="43">
        <f>G175</f>
        <v>0</v>
      </c>
      <c r="H174" s="48"/>
    </row>
    <row r="175" spans="1:8" ht="43.5" customHeight="1">
      <c r="A175" s="11" t="s">
        <v>118</v>
      </c>
      <c r="B175" s="8" t="s">
        <v>15</v>
      </c>
      <c r="C175" s="8" t="s">
        <v>60</v>
      </c>
      <c r="D175" s="8" t="s">
        <v>226</v>
      </c>
      <c r="E175" s="8" t="s">
        <v>75</v>
      </c>
      <c r="F175" s="43">
        <v>0</v>
      </c>
      <c r="G175" s="43">
        <v>0</v>
      </c>
      <c r="H175" s="48"/>
    </row>
    <row r="176" spans="1:8" ht="20.25">
      <c r="A176" s="22" t="s">
        <v>16</v>
      </c>
      <c r="B176" s="6" t="s">
        <v>9</v>
      </c>
      <c r="C176" s="6"/>
      <c r="D176" s="6"/>
      <c r="E176" s="6"/>
      <c r="F176" s="47">
        <f>F180+F187+F184+F178</f>
        <v>13240.400000000001</v>
      </c>
      <c r="G176" s="47">
        <f>G180+G187+G184+G178</f>
        <v>7176.7</v>
      </c>
      <c r="H176" s="48"/>
    </row>
    <row r="177" spans="1:8" ht="20.25">
      <c r="A177" s="26" t="s">
        <v>133</v>
      </c>
      <c r="B177" s="27" t="s">
        <v>9</v>
      </c>
      <c r="C177" s="7" t="s">
        <v>17</v>
      </c>
      <c r="D177" s="7"/>
      <c r="E177" s="7"/>
      <c r="F177" s="47">
        <f>F178</f>
        <v>394.2</v>
      </c>
      <c r="G177" s="47">
        <f>G178</f>
        <v>394.2</v>
      </c>
      <c r="H177" s="48"/>
    </row>
    <row r="178" spans="1:8" ht="40.5">
      <c r="A178" s="28" t="s">
        <v>134</v>
      </c>
      <c r="B178" s="13" t="s">
        <v>9</v>
      </c>
      <c r="C178" s="8" t="s">
        <v>17</v>
      </c>
      <c r="D178" s="8" t="s">
        <v>161</v>
      </c>
      <c r="E178" s="8"/>
      <c r="F178" s="43">
        <f>F179</f>
        <v>394.2</v>
      </c>
      <c r="G178" s="43">
        <f>G179</f>
        <v>394.2</v>
      </c>
      <c r="H178" s="48"/>
    </row>
    <row r="179" spans="1:8" ht="40.5">
      <c r="A179" s="11" t="s">
        <v>118</v>
      </c>
      <c r="B179" s="13" t="s">
        <v>9</v>
      </c>
      <c r="C179" s="8" t="s">
        <v>17</v>
      </c>
      <c r="D179" s="8" t="s">
        <v>161</v>
      </c>
      <c r="E179" s="8" t="s">
        <v>75</v>
      </c>
      <c r="F179" s="43">
        <v>394.2</v>
      </c>
      <c r="G179" s="43">
        <v>394.2</v>
      </c>
      <c r="H179" s="48"/>
    </row>
    <row r="180" spans="1:8" ht="20.25">
      <c r="A180" s="29" t="s">
        <v>18</v>
      </c>
      <c r="B180" s="7" t="s">
        <v>9</v>
      </c>
      <c r="C180" s="7" t="s">
        <v>19</v>
      </c>
      <c r="D180" s="7"/>
      <c r="E180" s="7"/>
      <c r="F180" s="49">
        <f t="shared" ref="F180:G182" si="3">F181</f>
        <v>12309.9</v>
      </c>
      <c r="G180" s="49">
        <f t="shared" si="3"/>
        <v>6222</v>
      </c>
      <c r="H180" s="48"/>
    </row>
    <row r="181" spans="1:8" ht="20.25">
      <c r="A181" s="11" t="s">
        <v>65</v>
      </c>
      <c r="B181" s="8" t="s">
        <v>9</v>
      </c>
      <c r="C181" s="8" t="s">
        <v>19</v>
      </c>
      <c r="D181" s="8" t="s">
        <v>176</v>
      </c>
      <c r="E181" s="8"/>
      <c r="F181" s="43">
        <f t="shared" si="3"/>
        <v>12309.9</v>
      </c>
      <c r="G181" s="43">
        <f t="shared" si="3"/>
        <v>6222</v>
      </c>
      <c r="H181" s="48"/>
    </row>
    <row r="182" spans="1:8" ht="20.25">
      <c r="A182" s="11" t="s">
        <v>119</v>
      </c>
      <c r="B182" s="8" t="s">
        <v>9</v>
      </c>
      <c r="C182" s="8" t="s">
        <v>19</v>
      </c>
      <c r="D182" s="8" t="s">
        <v>180</v>
      </c>
      <c r="E182" s="8" t="s">
        <v>115</v>
      </c>
      <c r="F182" s="43">
        <f t="shared" si="3"/>
        <v>12309.9</v>
      </c>
      <c r="G182" s="43">
        <f t="shared" si="3"/>
        <v>6222</v>
      </c>
      <c r="H182" s="48"/>
    </row>
    <row r="183" spans="1:8" ht="40.5">
      <c r="A183" s="11" t="s">
        <v>118</v>
      </c>
      <c r="B183" s="8" t="s">
        <v>9</v>
      </c>
      <c r="C183" s="8" t="s">
        <v>19</v>
      </c>
      <c r="D183" s="8" t="s">
        <v>180</v>
      </c>
      <c r="E183" s="8" t="s">
        <v>75</v>
      </c>
      <c r="F183" s="43">
        <v>12309.9</v>
      </c>
      <c r="G183" s="43">
        <v>6222</v>
      </c>
      <c r="H183" s="48"/>
    </row>
    <row r="184" spans="1:8" ht="20.25">
      <c r="A184" s="23" t="s">
        <v>101</v>
      </c>
      <c r="B184" s="8" t="s">
        <v>9</v>
      </c>
      <c r="C184" s="8" t="s">
        <v>14</v>
      </c>
      <c r="D184" s="8"/>
      <c r="E184" s="8"/>
      <c r="F184" s="43">
        <f>F185</f>
        <v>254.7</v>
      </c>
      <c r="G184" s="43">
        <f>G185</f>
        <v>274.3</v>
      </c>
      <c r="H184" s="48"/>
    </row>
    <row r="185" spans="1:8" ht="20.25">
      <c r="A185" s="11" t="s">
        <v>102</v>
      </c>
      <c r="B185" s="8" t="s">
        <v>9</v>
      </c>
      <c r="C185" s="8" t="s">
        <v>14</v>
      </c>
      <c r="D185" s="8" t="s">
        <v>177</v>
      </c>
      <c r="E185" s="8"/>
      <c r="F185" s="43">
        <f>F186</f>
        <v>254.7</v>
      </c>
      <c r="G185" s="43">
        <f>G186</f>
        <v>274.3</v>
      </c>
      <c r="H185" s="48"/>
    </row>
    <row r="186" spans="1:8" ht="40.5">
      <c r="A186" s="11" t="s">
        <v>118</v>
      </c>
      <c r="B186" s="8" t="s">
        <v>9</v>
      </c>
      <c r="C186" s="8" t="s">
        <v>14</v>
      </c>
      <c r="D186" s="8" t="s">
        <v>177</v>
      </c>
      <c r="E186" s="8" t="s">
        <v>75</v>
      </c>
      <c r="F186" s="43">
        <v>254.7</v>
      </c>
      <c r="G186" s="43">
        <v>274.3</v>
      </c>
      <c r="H186" s="48"/>
    </row>
    <row r="187" spans="1:8" ht="20.25">
      <c r="A187" s="23" t="s">
        <v>44</v>
      </c>
      <c r="B187" s="7" t="s">
        <v>9</v>
      </c>
      <c r="C187" s="7" t="s">
        <v>29</v>
      </c>
      <c r="D187" s="7"/>
      <c r="E187" s="8"/>
      <c r="F187" s="49">
        <f>F188+F192</f>
        <v>281.60000000000002</v>
      </c>
      <c r="G187" s="49">
        <f>G188+G192</f>
        <v>286.2</v>
      </c>
      <c r="H187" s="48"/>
    </row>
    <row r="188" spans="1:8" ht="60.75">
      <c r="A188" s="11" t="s">
        <v>141</v>
      </c>
      <c r="B188" s="8" t="s">
        <v>9</v>
      </c>
      <c r="C188" s="8" t="s">
        <v>29</v>
      </c>
      <c r="D188" s="8" t="s">
        <v>162</v>
      </c>
      <c r="E188" s="8"/>
      <c r="F188" s="43">
        <v>230.1</v>
      </c>
      <c r="G188" s="43">
        <v>234.7</v>
      </c>
      <c r="H188" s="48"/>
    </row>
    <row r="189" spans="1:8" ht="20.25">
      <c r="A189" s="11" t="s">
        <v>119</v>
      </c>
      <c r="B189" s="8" t="s">
        <v>9</v>
      </c>
      <c r="C189" s="8" t="s">
        <v>29</v>
      </c>
      <c r="D189" s="8" t="s">
        <v>162</v>
      </c>
      <c r="E189" s="8" t="s">
        <v>120</v>
      </c>
      <c r="F189" s="43">
        <f>F190</f>
        <v>0</v>
      </c>
      <c r="G189" s="43">
        <f>G190</f>
        <v>0</v>
      </c>
      <c r="H189" s="48"/>
    </row>
    <row r="190" spans="1:8" ht="40.5">
      <c r="A190" s="11" t="s">
        <v>301</v>
      </c>
      <c r="B190" s="8" t="s">
        <v>9</v>
      </c>
      <c r="C190" s="8" t="s">
        <v>29</v>
      </c>
      <c r="D190" s="8" t="s">
        <v>162</v>
      </c>
      <c r="E190" s="8" t="s">
        <v>286</v>
      </c>
      <c r="F190" s="43">
        <f>F191</f>
        <v>0</v>
      </c>
      <c r="G190" s="43">
        <f>G191</f>
        <v>0</v>
      </c>
      <c r="H190" s="48"/>
    </row>
    <row r="191" spans="1:8" ht="60.75">
      <c r="A191" s="11" t="s">
        <v>302</v>
      </c>
      <c r="B191" s="8" t="s">
        <v>9</v>
      </c>
      <c r="C191" s="8" t="s">
        <v>29</v>
      </c>
      <c r="D191" s="8" t="s">
        <v>162</v>
      </c>
      <c r="E191" s="8" t="s">
        <v>273</v>
      </c>
      <c r="F191" s="43">
        <v>0</v>
      </c>
      <c r="G191" s="43">
        <v>0</v>
      </c>
      <c r="H191" s="48"/>
    </row>
    <row r="192" spans="1:8" ht="40.5">
      <c r="A192" s="11" t="s">
        <v>142</v>
      </c>
      <c r="B192" s="8" t="s">
        <v>9</v>
      </c>
      <c r="C192" s="8" t="s">
        <v>29</v>
      </c>
      <c r="D192" s="8" t="s">
        <v>162</v>
      </c>
      <c r="E192" s="8"/>
      <c r="F192" s="43">
        <f>F193</f>
        <v>51.5</v>
      </c>
      <c r="G192" s="43">
        <f>G193</f>
        <v>51.5</v>
      </c>
      <c r="H192" s="48"/>
    </row>
    <row r="193" spans="1:8" ht="63" customHeight="1">
      <c r="A193" s="11" t="s">
        <v>302</v>
      </c>
      <c r="B193" s="8" t="s">
        <v>9</v>
      </c>
      <c r="C193" s="8" t="s">
        <v>29</v>
      </c>
      <c r="D193" s="8" t="s">
        <v>162</v>
      </c>
      <c r="E193" s="8" t="s">
        <v>273</v>
      </c>
      <c r="F193" s="43">
        <v>51.5</v>
      </c>
      <c r="G193" s="43">
        <v>51.5</v>
      </c>
      <c r="H193" s="48"/>
    </row>
    <row r="194" spans="1:8" ht="21" customHeight="1">
      <c r="A194" s="22" t="s">
        <v>20</v>
      </c>
      <c r="B194" s="6" t="s">
        <v>17</v>
      </c>
      <c r="C194" s="6"/>
      <c r="D194" s="6"/>
      <c r="E194" s="6"/>
      <c r="F194" s="50">
        <f>F195+F198+F206</f>
        <v>6880</v>
      </c>
      <c r="G194" s="50">
        <f>G195+G198+G206</f>
        <v>6880</v>
      </c>
      <c r="H194" s="48"/>
    </row>
    <row r="195" spans="1:8" ht="20.25">
      <c r="A195" s="31" t="s">
        <v>62</v>
      </c>
      <c r="B195" s="8" t="s">
        <v>17</v>
      </c>
      <c r="C195" s="8" t="s">
        <v>7</v>
      </c>
      <c r="D195" s="8"/>
      <c r="E195" s="8"/>
      <c r="F195" s="43">
        <f>F196</f>
        <v>5000</v>
      </c>
      <c r="G195" s="43">
        <f>G196</f>
        <v>5000</v>
      </c>
      <c r="H195" s="48"/>
    </row>
    <row r="196" spans="1:8" ht="60" customHeight="1">
      <c r="A196" s="41" t="s">
        <v>362</v>
      </c>
      <c r="B196" s="8" t="s">
        <v>17</v>
      </c>
      <c r="C196" s="8" t="s">
        <v>7</v>
      </c>
      <c r="D196" s="8" t="s">
        <v>355</v>
      </c>
      <c r="E196" s="8"/>
      <c r="F196" s="43">
        <f>F197</f>
        <v>5000</v>
      </c>
      <c r="G196" s="43">
        <f>G197</f>
        <v>5000</v>
      </c>
      <c r="H196" s="48"/>
    </row>
    <row r="197" spans="1:8" ht="40.5">
      <c r="A197" s="11" t="s">
        <v>118</v>
      </c>
      <c r="B197" s="8" t="s">
        <v>17</v>
      </c>
      <c r="C197" s="8" t="s">
        <v>7</v>
      </c>
      <c r="D197" s="8" t="s">
        <v>355</v>
      </c>
      <c r="E197" s="8" t="s">
        <v>75</v>
      </c>
      <c r="F197" s="43">
        <v>5000</v>
      </c>
      <c r="G197" s="43">
        <v>5000</v>
      </c>
      <c r="H197" s="48"/>
    </row>
    <row r="198" spans="1:8" ht="20.25">
      <c r="A198" s="29" t="s">
        <v>31</v>
      </c>
      <c r="B198" s="7" t="s">
        <v>17</v>
      </c>
      <c r="C198" s="7" t="s">
        <v>15</v>
      </c>
      <c r="D198" s="7"/>
      <c r="E198" s="7"/>
      <c r="F198" s="49">
        <f>F199+F204</f>
        <v>1860</v>
      </c>
      <c r="G198" s="49">
        <f>G199+G204</f>
        <v>1860</v>
      </c>
      <c r="H198" s="48"/>
    </row>
    <row r="199" spans="1:8" ht="20.25">
      <c r="A199" s="24" t="s">
        <v>46</v>
      </c>
      <c r="B199" s="8" t="s">
        <v>17</v>
      </c>
      <c r="C199" s="8" t="s">
        <v>15</v>
      </c>
      <c r="D199" s="8" t="s">
        <v>178</v>
      </c>
      <c r="E199" s="7"/>
      <c r="F199" s="43">
        <f>F200</f>
        <v>850</v>
      </c>
      <c r="G199" s="43">
        <f>G200</f>
        <v>850</v>
      </c>
      <c r="H199" s="48"/>
    </row>
    <row r="200" spans="1:8" ht="20.25">
      <c r="A200" s="24" t="s">
        <v>45</v>
      </c>
      <c r="B200" s="8" t="s">
        <v>17</v>
      </c>
      <c r="C200" s="8" t="s">
        <v>15</v>
      </c>
      <c r="D200" s="8" t="s">
        <v>181</v>
      </c>
      <c r="E200" s="8"/>
      <c r="F200" s="43">
        <f>F203</f>
        <v>850</v>
      </c>
      <c r="G200" s="43">
        <f>G203</f>
        <v>850</v>
      </c>
      <c r="H200" s="48"/>
    </row>
    <row r="201" spans="1:8" ht="20.25">
      <c r="A201" s="11" t="s">
        <v>114</v>
      </c>
      <c r="B201" s="8" t="s">
        <v>17</v>
      </c>
      <c r="C201" s="8" t="s">
        <v>15</v>
      </c>
      <c r="D201" s="8" t="s">
        <v>181</v>
      </c>
      <c r="E201" s="8" t="s">
        <v>115</v>
      </c>
      <c r="F201" s="43">
        <f>F202</f>
        <v>850</v>
      </c>
      <c r="G201" s="43">
        <f>G202</f>
        <v>850</v>
      </c>
      <c r="H201" s="48"/>
    </row>
    <row r="202" spans="1:8" ht="20.25">
      <c r="A202" s="11" t="s">
        <v>117</v>
      </c>
      <c r="B202" s="8" t="s">
        <v>17</v>
      </c>
      <c r="C202" s="8" t="s">
        <v>15</v>
      </c>
      <c r="D202" s="8" t="s">
        <v>181</v>
      </c>
      <c r="E202" s="8" t="s">
        <v>116</v>
      </c>
      <c r="F202" s="43">
        <f>F203</f>
        <v>850</v>
      </c>
      <c r="G202" s="43">
        <f>G203</f>
        <v>850</v>
      </c>
      <c r="H202" s="48"/>
    </row>
    <row r="203" spans="1:8" ht="40.5">
      <c r="A203" s="11" t="s">
        <v>118</v>
      </c>
      <c r="B203" s="8" t="s">
        <v>17</v>
      </c>
      <c r="C203" s="8" t="s">
        <v>15</v>
      </c>
      <c r="D203" s="8" t="s">
        <v>181</v>
      </c>
      <c r="E203" s="8" t="s">
        <v>75</v>
      </c>
      <c r="F203" s="43">
        <v>850</v>
      </c>
      <c r="G203" s="43">
        <v>850</v>
      </c>
      <c r="H203" s="48"/>
    </row>
    <row r="204" spans="1:8" ht="53.45" customHeight="1">
      <c r="A204" s="11" t="s">
        <v>358</v>
      </c>
      <c r="B204" s="42" t="s">
        <v>17</v>
      </c>
      <c r="C204" s="42" t="s">
        <v>15</v>
      </c>
      <c r="D204" s="42" t="s">
        <v>359</v>
      </c>
      <c r="E204" s="42"/>
      <c r="F204" s="43">
        <f>F205</f>
        <v>1010</v>
      </c>
      <c r="G204" s="43">
        <f>G205</f>
        <v>1010</v>
      </c>
      <c r="H204" s="48"/>
    </row>
    <row r="205" spans="1:8" ht="20.25">
      <c r="A205" s="11" t="s">
        <v>405</v>
      </c>
      <c r="B205" s="42" t="s">
        <v>17</v>
      </c>
      <c r="C205" s="42" t="s">
        <v>15</v>
      </c>
      <c r="D205" s="42" t="s">
        <v>359</v>
      </c>
      <c r="E205" s="42" t="s">
        <v>406</v>
      </c>
      <c r="F205" s="43">
        <v>1010</v>
      </c>
      <c r="G205" s="43">
        <v>1010</v>
      </c>
      <c r="H205" s="48"/>
    </row>
    <row r="206" spans="1:8" ht="30" customHeight="1">
      <c r="A206" s="11" t="s">
        <v>322</v>
      </c>
      <c r="B206" s="7" t="s">
        <v>17</v>
      </c>
      <c r="C206" s="7" t="s">
        <v>17</v>
      </c>
      <c r="D206" s="8"/>
      <c r="E206" s="8"/>
      <c r="F206" s="43">
        <f>F207</f>
        <v>20</v>
      </c>
      <c r="G206" s="43">
        <f>G207</f>
        <v>20</v>
      </c>
      <c r="H206" s="48"/>
    </row>
    <row r="207" spans="1:8" ht="29.45" customHeight="1">
      <c r="A207" s="11" t="s">
        <v>89</v>
      </c>
      <c r="B207" s="8" t="s">
        <v>17</v>
      </c>
      <c r="C207" s="8" t="s">
        <v>17</v>
      </c>
      <c r="D207" s="8" t="s">
        <v>323</v>
      </c>
      <c r="E207" s="8" t="s">
        <v>75</v>
      </c>
      <c r="F207" s="43">
        <v>20</v>
      </c>
      <c r="G207" s="43">
        <v>20</v>
      </c>
      <c r="H207" s="48"/>
    </row>
    <row r="208" spans="1:8" ht="20.25">
      <c r="A208" s="27" t="s">
        <v>244</v>
      </c>
      <c r="B208" s="7" t="s">
        <v>10</v>
      </c>
      <c r="C208" s="8"/>
      <c r="D208" s="8"/>
      <c r="E208" s="8"/>
      <c r="F208" s="49">
        <f t="shared" ref="F208:G210" si="4">F209</f>
        <v>0</v>
      </c>
      <c r="G208" s="49">
        <f t="shared" si="4"/>
        <v>0</v>
      </c>
      <c r="H208" s="48"/>
    </row>
    <row r="209" spans="1:8" ht="20.25">
      <c r="A209" s="19" t="s">
        <v>245</v>
      </c>
      <c r="B209" s="8" t="s">
        <v>10</v>
      </c>
      <c r="C209" s="8" t="s">
        <v>17</v>
      </c>
      <c r="D209" s="8"/>
      <c r="E209" s="8"/>
      <c r="F209" s="43">
        <f t="shared" si="4"/>
        <v>0</v>
      </c>
      <c r="G209" s="43">
        <f t="shared" si="4"/>
        <v>0</v>
      </c>
      <c r="H209" s="48"/>
    </row>
    <row r="210" spans="1:8" ht="20.25">
      <c r="A210" s="19" t="s">
        <v>335</v>
      </c>
      <c r="B210" s="8" t="s">
        <v>10</v>
      </c>
      <c r="C210" s="8" t="s">
        <v>17</v>
      </c>
      <c r="D210" s="8" t="s">
        <v>246</v>
      </c>
      <c r="E210" s="8"/>
      <c r="F210" s="43">
        <f t="shared" si="4"/>
        <v>0</v>
      </c>
      <c r="G210" s="43">
        <f t="shared" si="4"/>
        <v>0</v>
      </c>
      <c r="H210" s="48"/>
    </row>
    <row r="211" spans="1:8" ht="40.5">
      <c r="A211" s="11" t="s">
        <v>118</v>
      </c>
      <c r="B211" s="8" t="s">
        <v>10</v>
      </c>
      <c r="C211" s="8" t="s">
        <v>17</v>
      </c>
      <c r="D211" s="8" t="s">
        <v>246</v>
      </c>
      <c r="E211" s="8" t="s">
        <v>75</v>
      </c>
      <c r="F211" s="43">
        <v>0</v>
      </c>
      <c r="G211" s="43">
        <v>0</v>
      </c>
      <c r="H211" s="48"/>
    </row>
    <row r="212" spans="1:8" ht="20.25">
      <c r="A212" s="22" t="s">
        <v>21</v>
      </c>
      <c r="B212" s="7" t="s">
        <v>11</v>
      </c>
      <c r="C212" s="7"/>
      <c r="D212" s="7"/>
      <c r="E212" s="7"/>
      <c r="F212" s="47">
        <f>F213+F259+F335+F367+F391</f>
        <v>787087.8</v>
      </c>
      <c r="G212" s="47">
        <f>G213+G259+G335+G367+G391</f>
        <v>736546.2</v>
      </c>
      <c r="H212" s="48"/>
    </row>
    <row r="213" spans="1:8" ht="20.25">
      <c r="A213" s="29" t="s">
        <v>47</v>
      </c>
      <c r="B213" s="7" t="s">
        <v>11</v>
      </c>
      <c r="C213" s="7" t="s">
        <v>7</v>
      </c>
      <c r="D213" s="7"/>
      <c r="E213" s="8"/>
      <c r="F213" s="49">
        <v>231155.6</v>
      </c>
      <c r="G213" s="49">
        <f>G214+G231+G245</f>
        <v>172574</v>
      </c>
      <c r="H213" s="48"/>
    </row>
    <row r="214" spans="1:8" ht="20.25">
      <c r="A214" s="24" t="s">
        <v>48</v>
      </c>
      <c r="B214" s="8" t="s">
        <v>11</v>
      </c>
      <c r="C214" s="8" t="s">
        <v>7</v>
      </c>
      <c r="D214" s="8" t="s">
        <v>185</v>
      </c>
      <c r="E214" s="8"/>
      <c r="F214" s="43">
        <f>F215+F218+F225+F229</f>
        <v>23159.7</v>
      </c>
      <c r="G214" s="43">
        <f>G215+G218+G225+G229</f>
        <v>22251.7</v>
      </c>
      <c r="H214" s="48"/>
    </row>
    <row r="215" spans="1:8" ht="60.75">
      <c r="A215" s="11" t="s">
        <v>138</v>
      </c>
      <c r="B215" s="8" t="s">
        <v>11</v>
      </c>
      <c r="C215" s="8" t="s">
        <v>7</v>
      </c>
      <c r="D215" s="8" t="s">
        <v>185</v>
      </c>
      <c r="E215" s="8" t="s">
        <v>110</v>
      </c>
      <c r="F215" s="43">
        <f>F216</f>
        <v>15</v>
      </c>
      <c r="G215" s="43">
        <f>G216</f>
        <v>15</v>
      </c>
      <c r="H215" s="48"/>
    </row>
    <row r="216" spans="1:8" ht="20.25">
      <c r="A216" s="11" t="s">
        <v>125</v>
      </c>
      <c r="B216" s="8" t="s">
        <v>11</v>
      </c>
      <c r="C216" s="8" t="s">
        <v>7</v>
      </c>
      <c r="D216" s="8" t="s">
        <v>185</v>
      </c>
      <c r="E216" s="8" t="s">
        <v>126</v>
      </c>
      <c r="F216" s="43">
        <f>F217</f>
        <v>15</v>
      </c>
      <c r="G216" s="43">
        <f>G217</f>
        <v>15</v>
      </c>
      <c r="H216" s="48"/>
    </row>
    <row r="217" spans="1:8" ht="20.25">
      <c r="A217" s="11" t="s">
        <v>284</v>
      </c>
      <c r="B217" s="8" t="s">
        <v>11</v>
      </c>
      <c r="C217" s="8" t="s">
        <v>7</v>
      </c>
      <c r="D217" s="8" t="s">
        <v>185</v>
      </c>
      <c r="E217" s="8" t="s">
        <v>83</v>
      </c>
      <c r="F217" s="43">
        <v>15</v>
      </c>
      <c r="G217" s="43">
        <v>15</v>
      </c>
      <c r="H217" s="48"/>
    </row>
    <row r="218" spans="1:8" ht="20.25">
      <c r="A218" s="11" t="s">
        <v>114</v>
      </c>
      <c r="B218" s="8" t="s">
        <v>11</v>
      </c>
      <c r="C218" s="8" t="s">
        <v>7</v>
      </c>
      <c r="D218" s="8" t="s">
        <v>185</v>
      </c>
      <c r="E218" s="8" t="s">
        <v>115</v>
      </c>
      <c r="F218" s="43">
        <f>F219</f>
        <v>22817.5</v>
      </c>
      <c r="G218" s="43">
        <f>G219</f>
        <v>21909.5</v>
      </c>
      <c r="H218" s="48"/>
    </row>
    <row r="219" spans="1:8" ht="20.25">
      <c r="A219" s="11" t="s">
        <v>117</v>
      </c>
      <c r="B219" s="8" t="s">
        <v>11</v>
      </c>
      <c r="C219" s="8" t="s">
        <v>7</v>
      </c>
      <c r="D219" s="8" t="s">
        <v>185</v>
      </c>
      <c r="E219" s="8" t="s">
        <v>116</v>
      </c>
      <c r="F219" s="43">
        <f>F220+F223+F221+F222+F224</f>
        <v>22817.5</v>
      </c>
      <c r="G219" s="43">
        <f>G220+G223+G221+G222+G224</f>
        <v>21909.5</v>
      </c>
      <c r="H219" s="48"/>
    </row>
    <row r="220" spans="1:8" ht="25.5" customHeight="1">
      <c r="A220" s="11" t="s">
        <v>80</v>
      </c>
      <c r="B220" s="8" t="s">
        <v>11</v>
      </c>
      <c r="C220" s="8" t="s">
        <v>7</v>
      </c>
      <c r="D220" s="8" t="s">
        <v>185</v>
      </c>
      <c r="E220" s="8" t="s">
        <v>78</v>
      </c>
      <c r="F220" s="43">
        <v>527.5</v>
      </c>
      <c r="G220" s="43">
        <v>527.5</v>
      </c>
      <c r="H220" s="48"/>
    </row>
    <row r="221" spans="1:8" ht="43.5" customHeight="1">
      <c r="A221" s="11" t="s">
        <v>228</v>
      </c>
      <c r="B221" s="8" t="s">
        <v>11</v>
      </c>
      <c r="C221" s="8" t="s">
        <v>7</v>
      </c>
      <c r="D221" s="8" t="s">
        <v>185</v>
      </c>
      <c r="E221" s="8" t="s">
        <v>227</v>
      </c>
      <c r="F221" s="43">
        <v>0</v>
      </c>
      <c r="G221" s="43">
        <v>0</v>
      </c>
      <c r="H221" s="48"/>
    </row>
    <row r="222" spans="1:8" ht="43.5" customHeight="1">
      <c r="A222" s="16" t="s">
        <v>324</v>
      </c>
      <c r="B222" s="8" t="s">
        <v>11</v>
      </c>
      <c r="C222" s="8" t="s">
        <v>7</v>
      </c>
      <c r="D222" s="8" t="s">
        <v>185</v>
      </c>
      <c r="E222" s="8" t="s">
        <v>106</v>
      </c>
      <c r="F222" s="43">
        <v>0</v>
      </c>
      <c r="G222" s="43">
        <v>0</v>
      </c>
      <c r="H222" s="48"/>
    </row>
    <row r="223" spans="1:8" ht="43.5" customHeight="1">
      <c r="A223" s="11" t="s">
        <v>118</v>
      </c>
      <c r="B223" s="8" t="s">
        <v>11</v>
      </c>
      <c r="C223" s="8" t="s">
        <v>7</v>
      </c>
      <c r="D223" s="8" t="s">
        <v>185</v>
      </c>
      <c r="E223" s="8" t="s">
        <v>75</v>
      </c>
      <c r="F223" s="43">
        <v>14143</v>
      </c>
      <c r="G223" s="43">
        <v>13235</v>
      </c>
      <c r="H223" s="48"/>
    </row>
    <row r="224" spans="1:8" ht="20.25">
      <c r="A224" s="11" t="s">
        <v>351</v>
      </c>
      <c r="B224" s="8" t="s">
        <v>11</v>
      </c>
      <c r="C224" s="8" t="s">
        <v>7</v>
      </c>
      <c r="D224" s="8" t="s">
        <v>185</v>
      </c>
      <c r="E224" s="8" t="s">
        <v>350</v>
      </c>
      <c r="F224" s="43">
        <v>8147</v>
      </c>
      <c r="G224" s="43">
        <v>8147</v>
      </c>
      <c r="H224" s="48"/>
    </row>
    <row r="225" spans="1:8" ht="20.25">
      <c r="A225" s="11" t="s">
        <v>127</v>
      </c>
      <c r="B225" s="8" t="s">
        <v>11</v>
      </c>
      <c r="C225" s="8" t="s">
        <v>7</v>
      </c>
      <c r="D225" s="8" t="s">
        <v>185</v>
      </c>
      <c r="E225" s="8" t="s">
        <v>120</v>
      </c>
      <c r="F225" s="43">
        <f>F226+F227+F228</f>
        <v>327.2</v>
      </c>
      <c r="G225" s="43">
        <f>G226+G227+G228</f>
        <v>327.2</v>
      </c>
      <c r="H225" s="48"/>
    </row>
    <row r="226" spans="1:8" ht="20.25">
      <c r="A226" s="11" t="s">
        <v>239</v>
      </c>
      <c r="B226" s="8" t="s">
        <v>11</v>
      </c>
      <c r="C226" s="8" t="s">
        <v>7</v>
      </c>
      <c r="D226" s="8" t="s">
        <v>185</v>
      </c>
      <c r="E226" s="8" t="s">
        <v>240</v>
      </c>
      <c r="F226" s="43">
        <v>303.39999999999998</v>
      </c>
      <c r="G226" s="43">
        <v>303.39999999999998</v>
      </c>
      <c r="H226" s="48"/>
    </row>
    <row r="227" spans="1:8" ht="20.25">
      <c r="A227" s="11" t="s">
        <v>287</v>
      </c>
      <c r="B227" s="8" t="s">
        <v>11</v>
      </c>
      <c r="C227" s="8" t="s">
        <v>7</v>
      </c>
      <c r="D227" s="8" t="s">
        <v>185</v>
      </c>
      <c r="E227" s="8" t="s">
        <v>91</v>
      </c>
      <c r="F227" s="43">
        <v>23.8</v>
      </c>
      <c r="G227" s="43">
        <v>23.8</v>
      </c>
      <c r="H227" s="48"/>
    </row>
    <row r="228" spans="1:8" ht="20.25">
      <c r="A228" s="11" t="s">
        <v>220</v>
      </c>
      <c r="B228" s="8" t="s">
        <v>11</v>
      </c>
      <c r="C228" s="8" t="s">
        <v>7</v>
      </c>
      <c r="D228" s="8" t="s">
        <v>185</v>
      </c>
      <c r="E228" s="8" t="s">
        <v>221</v>
      </c>
      <c r="F228" s="43">
        <v>0</v>
      </c>
      <c r="G228" s="43">
        <v>0</v>
      </c>
      <c r="H228" s="48"/>
    </row>
    <row r="229" spans="1:8" ht="47.25" customHeight="1">
      <c r="A229" s="16" t="s">
        <v>366</v>
      </c>
      <c r="B229" s="8" t="s">
        <v>11</v>
      </c>
      <c r="C229" s="8" t="s">
        <v>7</v>
      </c>
      <c r="D229" s="8" t="s">
        <v>316</v>
      </c>
      <c r="E229" s="8"/>
      <c r="F229" s="43">
        <f>F230</f>
        <v>0</v>
      </c>
      <c r="G229" s="43">
        <f>G230</f>
        <v>0</v>
      </c>
      <c r="H229" s="48"/>
    </row>
    <row r="230" spans="1:8" ht="48.75" customHeight="1">
      <c r="A230" s="11" t="s">
        <v>118</v>
      </c>
      <c r="B230" s="8" t="s">
        <v>11</v>
      </c>
      <c r="C230" s="8" t="s">
        <v>7</v>
      </c>
      <c r="D230" s="8" t="s">
        <v>316</v>
      </c>
      <c r="E230" s="8" t="s">
        <v>75</v>
      </c>
      <c r="F230" s="43">
        <v>0</v>
      </c>
      <c r="G230" s="43">
        <v>0</v>
      </c>
      <c r="H230" s="48"/>
    </row>
    <row r="231" spans="1:8" ht="42.75" customHeight="1">
      <c r="A231" s="11" t="s">
        <v>374</v>
      </c>
      <c r="B231" s="8" t="s">
        <v>11</v>
      </c>
      <c r="C231" s="8" t="s">
        <v>7</v>
      </c>
      <c r="D231" s="18" t="s">
        <v>200</v>
      </c>
      <c r="E231" s="8"/>
      <c r="F231" s="43">
        <f t="shared" ref="F231:G233" si="5">F232</f>
        <v>150322.29999999999</v>
      </c>
      <c r="G231" s="43">
        <f t="shared" si="5"/>
        <v>150322.29999999999</v>
      </c>
      <c r="H231" s="48"/>
    </row>
    <row r="232" spans="1:8" ht="20.25">
      <c r="A232" s="11" t="s">
        <v>375</v>
      </c>
      <c r="B232" s="8" t="s">
        <v>11</v>
      </c>
      <c r="C232" s="8" t="s">
        <v>7</v>
      </c>
      <c r="D232" s="18" t="s">
        <v>200</v>
      </c>
      <c r="E232" s="8"/>
      <c r="F232" s="43">
        <f t="shared" si="5"/>
        <v>150322.29999999999</v>
      </c>
      <c r="G232" s="43">
        <f t="shared" si="5"/>
        <v>150322.29999999999</v>
      </c>
      <c r="H232" s="48"/>
    </row>
    <row r="233" spans="1:8" ht="63" customHeight="1">
      <c r="A233" s="11" t="s">
        <v>376</v>
      </c>
      <c r="B233" s="8" t="s">
        <v>11</v>
      </c>
      <c r="C233" s="8" t="s">
        <v>7</v>
      </c>
      <c r="D233" s="18" t="s">
        <v>200</v>
      </c>
      <c r="E233" s="8"/>
      <c r="F233" s="43">
        <f t="shared" si="5"/>
        <v>150322.29999999999</v>
      </c>
      <c r="G233" s="43">
        <f t="shared" si="5"/>
        <v>150322.29999999999</v>
      </c>
      <c r="H233" s="48"/>
    </row>
    <row r="234" spans="1:8" ht="62.25" customHeight="1">
      <c r="A234" s="32" t="s">
        <v>95</v>
      </c>
      <c r="B234" s="8" t="s">
        <v>11</v>
      </c>
      <c r="C234" s="8" t="s">
        <v>7</v>
      </c>
      <c r="D234" s="33" t="s">
        <v>152</v>
      </c>
      <c r="E234" s="8"/>
      <c r="F234" s="43">
        <f>F235+F239</f>
        <v>150322.29999999999</v>
      </c>
      <c r="G234" s="43">
        <f>G235+G239</f>
        <v>150322.29999999999</v>
      </c>
      <c r="H234" s="48"/>
    </row>
    <row r="235" spans="1:8" ht="68.25" customHeight="1">
      <c r="A235" s="11" t="s">
        <v>138</v>
      </c>
      <c r="B235" s="8" t="s">
        <v>11</v>
      </c>
      <c r="C235" s="8" t="s">
        <v>7</v>
      </c>
      <c r="D235" s="33" t="s">
        <v>152</v>
      </c>
      <c r="E235" s="8" t="s">
        <v>110</v>
      </c>
      <c r="F235" s="43">
        <f>F236</f>
        <v>149544.4</v>
      </c>
      <c r="G235" s="43">
        <f>G236</f>
        <v>149544.4</v>
      </c>
      <c r="H235" s="48"/>
    </row>
    <row r="236" spans="1:8" ht="20.25">
      <c r="A236" s="11" t="s">
        <v>125</v>
      </c>
      <c r="B236" s="8" t="s">
        <v>11</v>
      </c>
      <c r="C236" s="8" t="s">
        <v>7</v>
      </c>
      <c r="D236" s="33" t="s">
        <v>152</v>
      </c>
      <c r="E236" s="8" t="s">
        <v>126</v>
      </c>
      <c r="F236" s="43">
        <f>F237+F238</f>
        <v>149544.4</v>
      </c>
      <c r="G236" s="43">
        <f>G237+G238</f>
        <v>149544.4</v>
      </c>
      <c r="H236" s="48"/>
    </row>
    <row r="237" spans="1:8" ht="20.25">
      <c r="A237" s="11" t="s">
        <v>283</v>
      </c>
      <c r="B237" s="8" t="s">
        <v>11</v>
      </c>
      <c r="C237" s="8" t="s">
        <v>7</v>
      </c>
      <c r="D237" s="33" t="s">
        <v>152</v>
      </c>
      <c r="E237" s="8" t="s">
        <v>82</v>
      </c>
      <c r="F237" s="43">
        <v>114857.5</v>
      </c>
      <c r="G237" s="43">
        <v>114857.5</v>
      </c>
      <c r="H237" s="48"/>
    </row>
    <row r="238" spans="1:8" ht="40.5">
      <c r="A238" s="11" t="s">
        <v>222</v>
      </c>
      <c r="B238" s="8" t="s">
        <v>11</v>
      </c>
      <c r="C238" s="8" t="s">
        <v>7</v>
      </c>
      <c r="D238" s="33" t="s">
        <v>152</v>
      </c>
      <c r="E238" s="8" t="s">
        <v>223</v>
      </c>
      <c r="F238" s="43">
        <v>34686.9</v>
      </c>
      <c r="G238" s="43">
        <v>34686.9</v>
      </c>
      <c r="H238" s="48"/>
    </row>
    <row r="239" spans="1:8" ht="24.75" customHeight="1">
      <c r="A239" s="11" t="s">
        <v>114</v>
      </c>
      <c r="B239" s="8" t="s">
        <v>11</v>
      </c>
      <c r="C239" s="8" t="s">
        <v>7</v>
      </c>
      <c r="D239" s="33" t="s">
        <v>152</v>
      </c>
      <c r="E239" s="8" t="s">
        <v>115</v>
      </c>
      <c r="F239" s="43">
        <f>F240</f>
        <v>777.9</v>
      </c>
      <c r="G239" s="43">
        <f>G240</f>
        <v>777.9</v>
      </c>
      <c r="H239" s="48"/>
    </row>
    <row r="240" spans="1:8" ht="20.25">
      <c r="A240" s="11" t="s">
        <v>117</v>
      </c>
      <c r="B240" s="8" t="s">
        <v>11</v>
      </c>
      <c r="C240" s="8" t="s">
        <v>7</v>
      </c>
      <c r="D240" s="33" t="s">
        <v>152</v>
      </c>
      <c r="E240" s="8" t="s">
        <v>116</v>
      </c>
      <c r="F240" s="43">
        <f>F241</f>
        <v>777.9</v>
      </c>
      <c r="G240" s="43">
        <f>G241</f>
        <v>777.9</v>
      </c>
      <c r="H240" s="48"/>
    </row>
    <row r="241" spans="1:8" ht="45.75" customHeight="1">
      <c r="A241" s="11" t="s">
        <v>118</v>
      </c>
      <c r="B241" s="10" t="s">
        <v>11</v>
      </c>
      <c r="C241" s="10" t="s">
        <v>7</v>
      </c>
      <c r="D241" s="33" t="s">
        <v>152</v>
      </c>
      <c r="E241" s="10" t="s">
        <v>75</v>
      </c>
      <c r="F241" s="51">
        <v>777.9</v>
      </c>
      <c r="G241" s="51">
        <v>777.9</v>
      </c>
      <c r="H241" s="48"/>
    </row>
    <row r="242" spans="1:8" ht="46.5" customHeight="1">
      <c r="A242" s="11" t="s">
        <v>384</v>
      </c>
      <c r="B242" s="8" t="s">
        <v>11</v>
      </c>
      <c r="C242" s="8" t="s">
        <v>7</v>
      </c>
      <c r="D242" s="33" t="s">
        <v>386</v>
      </c>
      <c r="E242" s="8" t="s">
        <v>72</v>
      </c>
      <c r="F242" s="8" t="s">
        <v>389</v>
      </c>
      <c r="G242" s="51">
        <v>0</v>
      </c>
      <c r="H242" s="48"/>
    </row>
    <row r="243" spans="1:8" ht="42.75" customHeight="1">
      <c r="A243" s="11" t="s">
        <v>144</v>
      </c>
      <c r="B243" s="8" t="s">
        <v>11</v>
      </c>
      <c r="C243" s="8" t="s">
        <v>7</v>
      </c>
      <c r="D243" s="33" t="s">
        <v>386</v>
      </c>
      <c r="E243" s="8" t="s">
        <v>106</v>
      </c>
      <c r="F243" s="8" t="s">
        <v>388</v>
      </c>
      <c r="G243" s="51">
        <v>0</v>
      </c>
      <c r="H243" s="48"/>
    </row>
    <row r="244" spans="1:8" ht="48" customHeight="1">
      <c r="A244" s="11" t="s">
        <v>385</v>
      </c>
      <c r="B244" s="8" t="s">
        <v>11</v>
      </c>
      <c r="C244" s="8" t="s">
        <v>7</v>
      </c>
      <c r="D244" s="33" t="s">
        <v>386</v>
      </c>
      <c r="E244" s="8" t="s">
        <v>106</v>
      </c>
      <c r="F244" s="8" t="s">
        <v>387</v>
      </c>
      <c r="G244" s="51">
        <v>0</v>
      </c>
      <c r="H244" s="48"/>
    </row>
    <row r="245" spans="1:8" ht="25.5" customHeight="1">
      <c r="A245" s="11" t="s">
        <v>128</v>
      </c>
      <c r="B245" s="8" t="s">
        <v>11</v>
      </c>
      <c r="C245" s="8" t="s">
        <v>7</v>
      </c>
      <c r="D245" s="8" t="s">
        <v>175</v>
      </c>
      <c r="E245" s="8"/>
      <c r="F245" s="43">
        <f>F246+F248+F256+F254</f>
        <v>1747.5</v>
      </c>
      <c r="G245" s="43">
        <f>G246+G248+G256+G254</f>
        <v>0</v>
      </c>
      <c r="H245" s="48"/>
    </row>
    <row r="246" spans="1:8" ht="45" customHeight="1">
      <c r="A246" s="11" t="s">
        <v>336</v>
      </c>
      <c r="B246" s="8" t="s">
        <v>11</v>
      </c>
      <c r="C246" s="8" t="s">
        <v>7</v>
      </c>
      <c r="D246" s="8" t="s">
        <v>195</v>
      </c>
      <c r="E246" s="8"/>
      <c r="F246" s="43">
        <f>F247</f>
        <v>600</v>
      </c>
      <c r="G246" s="43">
        <f>G247</f>
        <v>0</v>
      </c>
      <c r="H246" s="48"/>
    </row>
    <row r="247" spans="1:8" ht="44.25" customHeight="1">
      <c r="A247" s="11" t="s">
        <v>118</v>
      </c>
      <c r="B247" s="8" t="s">
        <v>11</v>
      </c>
      <c r="C247" s="8" t="s">
        <v>7</v>
      </c>
      <c r="D247" s="8" t="s">
        <v>195</v>
      </c>
      <c r="E247" s="8" t="s">
        <v>75</v>
      </c>
      <c r="F247" s="43">
        <v>600</v>
      </c>
      <c r="G247" s="43">
        <v>0</v>
      </c>
      <c r="H247" s="48"/>
    </row>
    <row r="248" spans="1:8" ht="23.25" customHeight="1">
      <c r="A248" s="11" t="s">
        <v>309</v>
      </c>
      <c r="B248" s="8" t="s">
        <v>11</v>
      </c>
      <c r="C248" s="8" t="s">
        <v>7</v>
      </c>
      <c r="D248" s="8" t="s">
        <v>201</v>
      </c>
      <c r="E248" s="8"/>
      <c r="F248" s="43">
        <f>F249+F253</f>
        <v>527.5</v>
      </c>
      <c r="G248" s="43">
        <f>G249+G253</f>
        <v>0</v>
      </c>
      <c r="H248" s="48"/>
    </row>
    <row r="249" spans="1:8" ht="22.5" customHeight="1">
      <c r="A249" s="11" t="s">
        <v>114</v>
      </c>
      <c r="B249" s="8" t="s">
        <v>11</v>
      </c>
      <c r="C249" s="8" t="s">
        <v>7</v>
      </c>
      <c r="D249" s="8" t="s">
        <v>201</v>
      </c>
      <c r="E249" s="8" t="s">
        <v>115</v>
      </c>
      <c r="F249" s="43">
        <f>F250</f>
        <v>527.5</v>
      </c>
      <c r="G249" s="43">
        <f>G250</f>
        <v>0</v>
      </c>
      <c r="H249" s="48"/>
    </row>
    <row r="250" spans="1:8" ht="32.25" customHeight="1">
      <c r="A250" s="11" t="s">
        <v>117</v>
      </c>
      <c r="B250" s="8" t="s">
        <v>11</v>
      </c>
      <c r="C250" s="8" t="s">
        <v>7</v>
      </c>
      <c r="D250" s="8" t="s">
        <v>201</v>
      </c>
      <c r="E250" s="8" t="s">
        <v>116</v>
      </c>
      <c r="F250" s="43">
        <f>F251+F252</f>
        <v>527.5</v>
      </c>
      <c r="G250" s="43">
        <f>G251+G252</f>
        <v>0</v>
      </c>
      <c r="H250" s="48"/>
    </row>
    <row r="251" spans="1:8" ht="24.75" customHeight="1">
      <c r="A251" s="11" t="s">
        <v>118</v>
      </c>
      <c r="B251" s="8" t="s">
        <v>11</v>
      </c>
      <c r="C251" s="8" t="s">
        <v>7</v>
      </c>
      <c r="D251" s="8" t="s">
        <v>201</v>
      </c>
      <c r="E251" s="8" t="s">
        <v>75</v>
      </c>
      <c r="F251" s="43">
        <v>527.5</v>
      </c>
      <c r="G251" s="43">
        <v>0</v>
      </c>
      <c r="H251" s="48"/>
    </row>
    <row r="252" spans="1:8" ht="28.5" customHeight="1">
      <c r="A252" s="11" t="s">
        <v>303</v>
      </c>
      <c r="B252" s="8" t="s">
        <v>11</v>
      </c>
      <c r="C252" s="8" t="s">
        <v>7</v>
      </c>
      <c r="D252" s="8" t="s">
        <v>201</v>
      </c>
      <c r="E252" s="8" t="s">
        <v>106</v>
      </c>
      <c r="F252" s="43">
        <v>0</v>
      </c>
      <c r="G252" s="43">
        <v>0</v>
      </c>
      <c r="H252" s="48"/>
    </row>
    <row r="253" spans="1:8" ht="46.5" customHeight="1">
      <c r="A253" s="52" t="s">
        <v>228</v>
      </c>
      <c r="B253" s="8" t="s">
        <v>11</v>
      </c>
      <c r="C253" s="8" t="s">
        <v>7</v>
      </c>
      <c r="D253" s="8" t="s">
        <v>201</v>
      </c>
      <c r="E253" s="8" t="s">
        <v>227</v>
      </c>
      <c r="F253" s="43"/>
      <c r="G253" s="43"/>
      <c r="H253" s="48"/>
    </row>
    <row r="254" spans="1:8" ht="40.5">
      <c r="A254" s="11" t="s">
        <v>337</v>
      </c>
      <c r="B254" s="8" t="s">
        <v>11</v>
      </c>
      <c r="C254" s="8" t="s">
        <v>7</v>
      </c>
      <c r="D254" s="8" t="s">
        <v>226</v>
      </c>
      <c r="E254" s="8"/>
      <c r="F254" s="43">
        <f>F255</f>
        <v>620</v>
      </c>
      <c r="G254" s="43">
        <f>G255</f>
        <v>0</v>
      </c>
      <c r="H254" s="48"/>
    </row>
    <row r="255" spans="1:8" ht="49.5" customHeight="1">
      <c r="A255" s="11" t="s">
        <v>118</v>
      </c>
      <c r="B255" s="8" t="s">
        <v>11</v>
      </c>
      <c r="C255" s="8" t="s">
        <v>7</v>
      </c>
      <c r="D255" s="8" t="s">
        <v>226</v>
      </c>
      <c r="E255" s="8" t="s">
        <v>75</v>
      </c>
      <c r="F255" s="43">
        <v>620</v>
      </c>
      <c r="G255" s="43">
        <v>0</v>
      </c>
      <c r="H255" s="48"/>
    </row>
    <row r="256" spans="1:8" ht="46.5" customHeight="1">
      <c r="A256" s="11" t="s">
        <v>365</v>
      </c>
      <c r="B256" s="8" t="s">
        <v>11</v>
      </c>
      <c r="C256" s="8" t="s">
        <v>7</v>
      </c>
      <c r="D256" s="8" t="s">
        <v>234</v>
      </c>
      <c r="E256" s="8"/>
      <c r="F256" s="43">
        <f>F257+F258</f>
        <v>0</v>
      </c>
      <c r="G256" s="43">
        <f>G257+G258</f>
        <v>0</v>
      </c>
      <c r="H256" s="48"/>
    </row>
    <row r="257" spans="1:8" ht="27.75" customHeight="1">
      <c r="A257" s="11" t="s">
        <v>284</v>
      </c>
      <c r="B257" s="8" t="s">
        <v>11</v>
      </c>
      <c r="C257" s="8" t="s">
        <v>7</v>
      </c>
      <c r="D257" s="8" t="s">
        <v>234</v>
      </c>
      <c r="E257" s="8" t="s">
        <v>83</v>
      </c>
      <c r="F257" s="43">
        <v>0</v>
      </c>
      <c r="G257" s="43">
        <v>0</v>
      </c>
      <c r="H257" s="48"/>
    </row>
    <row r="258" spans="1:8" ht="46.5" customHeight="1">
      <c r="A258" s="11" t="s">
        <v>118</v>
      </c>
      <c r="B258" s="8" t="s">
        <v>11</v>
      </c>
      <c r="C258" s="8" t="s">
        <v>7</v>
      </c>
      <c r="D258" s="8" t="s">
        <v>234</v>
      </c>
      <c r="E258" s="8" t="s">
        <v>75</v>
      </c>
      <c r="F258" s="43">
        <v>0</v>
      </c>
      <c r="G258" s="43">
        <v>0</v>
      </c>
      <c r="H258" s="48"/>
    </row>
    <row r="259" spans="1:8" ht="20.25">
      <c r="A259" s="29" t="s">
        <v>49</v>
      </c>
      <c r="B259" s="7" t="s">
        <v>11</v>
      </c>
      <c r="C259" s="7" t="s">
        <v>8</v>
      </c>
      <c r="D259" s="8"/>
      <c r="E259" s="8"/>
      <c r="F259" s="49">
        <f>F260+F278+F281+F293+F296+F299+F302+F307+F310+F313+F316+F319</f>
        <v>501681.8</v>
      </c>
      <c r="G259" s="49">
        <f>G260+G278+G281+G293+G296+G299+G302+G307+G310+G313+G316+G319</f>
        <v>503146.29999999993</v>
      </c>
      <c r="H259" s="48"/>
    </row>
    <row r="260" spans="1:8" ht="20.25">
      <c r="A260" s="16" t="s">
        <v>50</v>
      </c>
      <c r="B260" s="8" t="s">
        <v>11</v>
      </c>
      <c r="C260" s="8" t="s">
        <v>8</v>
      </c>
      <c r="D260" s="8" t="s">
        <v>186</v>
      </c>
      <c r="E260" s="8"/>
      <c r="F260" s="49">
        <f>F261+F266+F275+F276+F277</f>
        <v>8525.2999999999993</v>
      </c>
      <c r="G260" s="49">
        <f>G261+G266+G275+G276+G277</f>
        <v>8674.2999999999993</v>
      </c>
      <c r="H260" s="48"/>
    </row>
    <row r="261" spans="1:8" ht="60.75">
      <c r="A261" s="11" t="s">
        <v>138</v>
      </c>
      <c r="B261" s="8" t="s">
        <v>11</v>
      </c>
      <c r="C261" s="8" t="s">
        <v>8</v>
      </c>
      <c r="D261" s="8" t="s">
        <v>186</v>
      </c>
      <c r="E261" s="8" t="s">
        <v>110</v>
      </c>
      <c r="F261" s="43">
        <f>F262</f>
        <v>130</v>
      </c>
      <c r="G261" s="43">
        <f>G262</f>
        <v>130</v>
      </c>
      <c r="H261" s="48"/>
    </row>
    <row r="262" spans="1:8" ht="20.25">
      <c r="A262" s="11" t="s">
        <v>125</v>
      </c>
      <c r="B262" s="8" t="s">
        <v>11</v>
      </c>
      <c r="C262" s="8" t="s">
        <v>8</v>
      </c>
      <c r="D262" s="8" t="s">
        <v>186</v>
      </c>
      <c r="E262" s="8" t="s">
        <v>126</v>
      </c>
      <c r="F262" s="43">
        <f>F264+F263+F265</f>
        <v>130</v>
      </c>
      <c r="G262" s="43">
        <f>G264+G263+G265</f>
        <v>130</v>
      </c>
      <c r="H262" s="48"/>
    </row>
    <row r="263" spans="1:8" ht="20.25">
      <c r="A263" s="11" t="s">
        <v>288</v>
      </c>
      <c r="B263" s="8" t="s">
        <v>11</v>
      </c>
      <c r="C263" s="8" t="s">
        <v>8</v>
      </c>
      <c r="D263" s="8" t="s">
        <v>186</v>
      </c>
      <c r="E263" s="8" t="s">
        <v>82</v>
      </c>
      <c r="F263" s="43">
        <v>0</v>
      </c>
      <c r="G263" s="43">
        <v>0</v>
      </c>
      <c r="H263" s="48"/>
    </row>
    <row r="264" spans="1:8" ht="20.25">
      <c r="A264" s="11" t="s">
        <v>284</v>
      </c>
      <c r="B264" s="8" t="s">
        <v>11</v>
      </c>
      <c r="C264" s="8" t="s">
        <v>8</v>
      </c>
      <c r="D264" s="8" t="s">
        <v>186</v>
      </c>
      <c r="E264" s="8" t="s">
        <v>83</v>
      </c>
      <c r="F264" s="43">
        <v>100</v>
      </c>
      <c r="G264" s="43">
        <v>100</v>
      </c>
      <c r="H264" s="48"/>
    </row>
    <row r="265" spans="1:8" ht="40.5">
      <c r="A265" s="11" t="s">
        <v>289</v>
      </c>
      <c r="B265" s="8" t="s">
        <v>11</v>
      </c>
      <c r="C265" s="8" t="s">
        <v>8</v>
      </c>
      <c r="D265" s="8" t="s">
        <v>186</v>
      </c>
      <c r="E265" s="8" t="s">
        <v>131</v>
      </c>
      <c r="F265" s="43">
        <v>30</v>
      </c>
      <c r="G265" s="43">
        <v>30</v>
      </c>
      <c r="H265" s="48"/>
    </row>
    <row r="266" spans="1:8" ht="20.25">
      <c r="A266" s="11" t="s">
        <v>114</v>
      </c>
      <c r="B266" s="8" t="s">
        <v>11</v>
      </c>
      <c r="C266" s="8" t="s">
        <v>8</v>
      </c>
      <c r="D266" s="8" t="s">
        <v>186</v>
      </c>
      <c r="E266" s="8" t="s">
        <v>115</v>
      </c>
      <c r="F266" s="43">
        <f>F267</f>
        <v>7325.4</v>
      </c>
      <c r="G266" s="43">
        <f>G267</f>
        <v>7474.4</v>
      </c>
      <c r="H266" s="48"/>
    </row>
    <row r="267" spans="1:8" ht="20.25">
      <c r="A267" s="11" t="s">
        <v>117</v>
      </c>
      <c r="B267" s="8" t="s">
        <v>11</v>
      </c>
      <c r="C267" s="8" t="s">
        <v>8</v>
      </c>
      <c r="D267" s="8" t="s">
        <v>186</v>
      </c>
      <c r="E267" s="8" t="s">
        <v>116</v>
      </c>
      <c r="F267" s="43">
        <f>F268+F270+F271+F273</f>
        <v>7325.4</v>
      </c>
      <c r="G267" s="43">
        <f>G268+G270+G271+G273</f>
        <v>7474.4</v>
      </c>
      <c r="H267" s="48"/>
    </row>
    <row r="268" spans="1:8" ht="20.25">
      <c r="A268" s="11" t="s">
        <v>80</v>
      </c>
      <c r="B268" s="8" t="s">
        <v>11</v>
      </c>
      <c r="C268" s="8" t="s">
        <v>8</v>
      </c>
      <c r="D268" s="8" t="s">
        <v>186</v>
      </c>
      <c r="E268" s="8" t="s">
        <v>78</v>
      </c>
      <c r="F268" s="43">
        <v>157</v>
      </c>
      <c r="G268" s="43">
        <v>157</v>
      </c>
      <c r="H268" s="48"/>
    </row>
    <row r="269" spans="1:8" ht="42.75" customHeight="1">
      <c r="A269" s="11" t="s">
        <v>228</v>
      </c>
      <c r="B269" s="8" t="s">
        <v>11</v>
      </c>
      <c r="C269" s="8" t="s">
        <v>8</v>
      </c>
      <c r="D269" s="8" t="s">
        <v>186</v>
      </c>
      <c r="E269" s="8" t="s">
        <v>227</v>
      </c>
      <c r="F269" s="43">
        <v>0</v>
      </c>
      <c r="G269" s="43">
        <v>0</v>
      </c>
      <c r="H269" s="48"/>
    </row>
    <row r="270" spans="1:8" ht="20.25">
      <c r="A270" s="11" t="s">
        <v>144</v>
      </c>
      <c r="B270" s="8" t="s">
        <v>11</v>
      </c>
      <c r="C270" s="8" t="s">
        <v>8</v>
      </c>
      <c r="D270" s="8" t="s">
        <v>186</v>
      </c>
      <c r="E270" s="8" t="s">
        <v>106</v>
      </c>
      <c r="F270" s="43">
        <v>0</v>
      </c>
      <c r="G270" s="43">
        <v>0</v>
      </c>
      <c r="H270" s="48"/>
    </row>
    <row r="271" spans="1:8" ht="40.5" customHeight="1">
      <c r="A271" s="11" t="s">
        <v>118</v>
      </c>
      <c r="B271" s="8" t="s">
        <v>11</v>
      </c>
      <c r="C271" s="8" t="s">
        <v>8</v>
      </c>
      <c r="D271" s="8" t="s">
        <v>186</v>
      </c>
      <c r="E271" s="8" t="s">
        <v>75</v>
      </c>
      <c r="F271" s="43">
        <v>5228.3999999999996</v>
      </c>
      <c r="G271" s="43">
        <v>5377.4</v>
      </c>
      <c r="H271" s="48"/>
    </row>
    <row r="272" spans="1:8" ht="40.5" customHeight="1">
      <c r="A272" s="11" t="s">
        <v>224</v>
      </c>
      <c r="B272" s="8" t="s">
        <v>11</v>
      </c>
      <c r="C272" s="8" t="s">
        <v>8</v>
      </c>
      <c r="D272" s="8" t="s">
        <v>186</v>
      </c>
      <c r="E272" s="8" t="s">
        <v>225</v>
      </c>
      <c r="F272" s="43">
        <v>0</v>
      </c>
      <c r="G272" s="43">
        <v>0</v>
      </c>
      <c r="H272" s="48"/>
    </row>
    <row r="273" spans="1:8" ht="24.75" customHeight="1">
      <c r="A273" s="11" t="s">
        <v>351</v>
      </c>
      <c r="B273" s="8" t="s">
        <v>11</v>
      </c>
      <c r="C273" s="8" t="s">
        <v>8</v>
      </c>
      <c r="D273" s="8" t="s">
        <v>186</v>
      </c>
      <c r="E273" s="8" t="s">
        <v>350</v>
      </c>
      <c r="F273" s="43">
        <v>1940</v>
      </c>
      <c r="G273" s="43">
        <v>1940</v>
      </c>
      <c r="H273" s="48"/>
    </row>
    <row r="274" spans="1:8" ht="20.25">
      <c r="A274" s="11" t="s">
        <v>127</v>
      </c>
      <c r="B274" s="8" t="s">
        <v>11</v>
      </c>
      <c r="C274" s="8" t="s">
        <v>8</v>
      </c>
      <c r="D274" s="8" t="s">
        <v>186</v>
      </c>
      <c r="E274" s="8" t="s">
        <v>120</v>
      </c>
      <c r="F274" s="43">
        <f>F275+F276+F277</f>
        <v>1069.9000000000001</v>
      </c>
      <c r="G274" s="43">
        <f>G275+G276+G277</f>
        <v>1069.9000000000001</v>
      </c>
      <c r="H274" s="48"/>
    </row>
    <row r="275" spans="1:8" ht="20.25">
      <c r="A275" s="11" t="s">
        <v>239</v>
      </c>
      <c r="B275" s="8" t="s">
        <v>11</v>
      </c>
      <c r="C275" s="8" t="s">
        <v>8</v>
      </c>
      <c r="D275" s="8" t="s">
        <v>186</v>
      </c>
      <c r="E275" s="8" t="s">
        <v>240</v>
      </c>
      <c r="F275" s="43">
        <v>924.5</v>
      </c>
      <c r="G275" s="43">
        <v>924.5</v>
      </c>
      <c r="H275" s="48"/>
    </row>
    <row r="276" spans="1:8" ht="20.25">
      <c r="A276" s="11" t="s">
        <v>281</v>
      </c>
      <c r="B276" s="8" t="s">
        <v>11</v>
      </c>
      <c r="C276" s="8" t="s">
        <v>8</v>
      </c>
      <c r="D276" s="8" t="s">
        <v>186</v>
      </c>
      <c r="E276" s="8" t="s">
        <v>91</v>
      </c>
      <c r="F276" s="43">
        <v>145.4</v>
      </c>
      <c r="G276" s="43">
        <v>145.4</v>
      </c>
      <c r="H276" s="48"/>
    </row>
    <row r="277" spans="1:8" ht="20.25">
      <c r="A277" s="11" t="s">
        <v>220</v>
      </c>
      <c r="B277" s="8" t="s">
        <v>11</v>
      </c>
      <c r="C277" s="8" t="s">
        <v>8</v>
      </c>
      <c r="D277" s="8" t="s">
        <v>186</v>
      </c>
      <c r="E277" s="8" t="s">
        <v>221</v>
      </c>
      <c r="F277" s="43">
        <v>0</v>
      </c>
      <c r="G277" s="43">
        <v>0</v>
      </c>
      <c r="H277" s="48"/>
    </row>
    <row r="278" spans="1:8" ht="40.5">
      <c r="A278" s="16" t="s">
        <v>366</v>
      </c>
      <c r="B278" s="8" t="s">
        <v>11</v>
      </c>
      <c r="C278" s="8" t="s">
        <v>8</v>
      </c>
      <c r="D278" s="8" t="s">
        <v>255</v>
      </c>
      <c r="E278" s="8"/>
      <c r="F278" s="43">
        <f>F279+F280</f>
        <v>3374.1</v>
      </c>
      <c r="G278" s="43">
        <f>G279+G280</f>
        <v>3374.1</v>
      </c>
      <c r="H278" s="48"/>
    </row>
    <row r="279" spans="1:8" ht="40.5">
      <c r="A279" s="11" t="s">
        <v>118</v>
      </c>
      <c r="B279" s="8" t="s">
        <v>11</v>
      </c>
      <c r="C279" s="8" t="s">
        <v>8</v>
      </c>
      <c r="D279" s="8" t="s">
        <v>255</v>
      </c>
      <c r="E279" s="8" t="s">
        <v>75</v>
      </c>
      <c r="F279" s="43">
        <v>3205.4</v>
      </c>
      <c r="G279" s="43">
        <v>3205.4</v>
      </c>
      <c r="H279" s="48"/>
    </row>
    <row r="280" spans="1:8" ht="40.5">
      <c r="A280" s="11" t="s">
        <v>118</v>
      </c>
      <c r="B280" s="8" t="s">
        <v>11</v>
      </c>
      <c r="C280" s="8" t="s">
        <v>8</v>
      </c>
      <c r="D280" s="8" t="s">
        <v>255</v>
      </c>
      <c r="E280" s="8" t="s">
        <v>75</v>
      </c>
      <c r="F280" s="43">
        <v>168.7</v>
      </c>
      <c r="G280" s="43">
        <v>168.7</v>
      </c>
      <c r="H280" s="48"/>
    </row>
    <row r="281" spans="1:8" ht="28.5" customHeight="1">
      <c r="A281" s="11" t="s">
        <v>390</v>
      </c>
      <c r="B281" s="8" t="s">
        <v>11</v>
      </c>
      <c r="C281" s="8" t="s">
        <v>8</v>
      </c>
      <c r="D281" s="21" t="s">
        <v>198</v>
      </c>
      <c r="E281" s="8"/>
      <c r="F281" s="43">
        <f t="shared" ref="F281:G283" si="6">F282</f>
        <v>403873.49999999994</v>
      </c>
      <c r="G281" s="43">
        <f t="shared" si="6"/>
        <v>403873.49999999994</v>
      </c>
      <c r="H281" s="48"/>
    </row>
    <row r="282" spans="1:8" ht="27" customHeight="1">
      <c r="A282" s="11" t="s">
        <v>391</v>
      </c>
      <c r="B282" s="8" t="s">
        <v>11</v>
      </c>
      <c r="C282" s="8" t="s">
        <v>8</v>
      </c>
      <c r="D282" s="18" t="s">
        <v>199</v>
      </c>
      <c r="E282" s="8"/>
      <c r="F282" s="43">
        <f t="shared" si="6"/>
        <v>403873.49999999994</v>
      </c>
      <c r="G282" s="43">
        <f t="shared" si="6"/>
        <v>403873.49999999994</v>
      </c>
      <c r="H282" s="48"/>
    </row>
    <row r="283" spans="1:8" ht="49.5" customHeight="1">
      <c r="A283" s="11" t="s">
        <v>33</v>
      </c>
      <c r="B283" s="8" t="s">
        <v>11</v>
      </c>
      <c r="C283" s="8" t="s">
        <v>8</v>
      </c>
      <c r="D283" s="18" t="s">
        <v>200</v>
      </c>
      <c r="E283" s="8"/>
      <c r="F283" s="43">
        <f t="shared" si="6"/>
        <v>403873.49999999994</v>
      </c>
      <c r="G283" s="43">
        <f t="shared" si="6"/>
        <v>403873.49999999994</v>
      </c>
      <c r="H283" s="48"/>
    </row>
    <row r="284" spans="1:8" ht="66" customHeight="1">
      <c r="A284" s="11" t="s">
        <v>143</v>
      </c>
      <c r="B284" s="13" t="s">
        <v>11</v>
      </c>
      <c r="C284" s="8" t="s">
        <v>8</v>
      </c>
      <c r="D284" s="8" t="s">
        <v>153</v>
      </c>
      <c r="E284" s="8"/>
      <c r="F284" s="43">
        <f>F285+F289</f>
        <v>403873.49999999994</v>
      </c>
      <c r="G284" s="43">
        <f>G285+G289</f>
        <v>403873.49999999994</v>
      </c>
      <c r="H284" s="48"/>
    </row>
    <row r="285" spans="1:8" ht="68.25" customHeight="1">
      <c r="A285" s="11" t="s">
        <v>138</v>
      </c>
      <c r="B285" s="13" t="s">
        <v>11</v>
      </c>
      <c r="C285" s="8" t="s">
        <v>8</v>
      </c>
      <c r="D285" s="8" t="s">
        <v>153</v>
      </c>
      <c r="E285" s="8" t="s">
        <v>110</v>
      </c>
      <c r="F285" s="43">
        <f>F286</f>
        <v>399425.69999999995</v>
      </c>
      <c r="G285" s="43">
        <f>G286</f>
        <v>399425.69999999995</v>
      </c>
      <c r="H285" s="48"/>
    </row>
    <row r="286" spans="1:8" ht="21" customHeight="1">
      <c r="A286" s="11" t="s">
        <v>125</v>
      </c>
      <c r="B286" s="13" t="s">
        <v>11</v>
      </c>
      <c r="C286" s="8" t="s">
        <v>8</v>
      </c>
      <c r="D286" s="8" t="s">
        <v>153</v>
      </c>
      <c r="E286" s="8" t="s">
        <v>126</v>
      </c>
      <c r="F286" s="43">
        <f>F287+F288</f>
        <v>399425.69999999995</v>
      </c>
      <c r="G286" s="43">
        <f>G287+G288</f>
        <v>399425.69999999995</v>
      </c>
      <c r="H286" s="48"/>
    </row>
    <row r="287" spans="1:8" ht="20.25">
      <c r="A287" s="11" t="s">
        <v>283</v>
      </c>
      <c r="B287" s="13" t="s">
        <v>11</v>
      </c>
      <c r="C287" s="8" t="s">
        <v>8</v>
      </c>
      <c r="D287" s="8" t="s">
        <v>153</v>
      </c>
      <c r="E287" s="8" t="s">
        <v>82</v>
      </c>
      <c r="F287" s="43">
        <v>306778.59999999998</v>
      </c>
      <c r="G287" s="43">
        <v>306778.59999999998</v>
      </c>
      <c r="H287" s="48"/>
    </row>
    <row r="288" spans="1:8" ht="40.5">
      <c r="A288" s="11" t="s">
        <v>222</v>
      </c>
      <c r="B288" s="13" t="s">
        <v>11</v>
      </c>
      <c r="C288" s="8" t="s">
        <v>8</v>
      </c>
      <c r="D288" s="8" t="s">
        <v>153</v>
      </c>
      <c r="E288" s="8" t="s">
        <v>223</v>
      </c>
      <c r="F288" s="43">
        <v>92647.1</v>
      </c>
      <c r="G288" s="43">
        <v>92647.1</v>
      </c>
      <c r="H288" s="48"/>
    </row>
    <row r="289" spans="1:8" ht="20.25">
      <c r="A289" s="11" t="s">
        <v>114</v>
      </c>
      <c r="B289" s="13" t="s">
        <v>11</v>
      </c>
      <c r="C289" s="8" t="s">
        <v>8</v>
      </c>
      <c r="D289" s="8" t="s">
        <v>153</v>
      </c>
      <c r="E289" s="8" t="s">
        <v>115</v>
      </c>
      <c r="F289" s="43">
        <f>F290</f>
        <v>4447.8</v>
      </c>
      <c r="G289" s="43">
        <f>G290</f>
        <v>4447.8</v>
      </c>
      <c r="H289" s="48"/>
    </row>
    <row r="290" spans="1:8" ht="20.25">
      <c r="A290" s="11" t="s">
        <v>117</v>
      </c>
      <c r="B290" s="13" t="s">
        <v>11</v>
      </c>
      <c r="C290" s="8" t="s">
        <v>8</v>
      </c>
      <c r="D290" s="8" t="s">
        <v>153</v>
      </c>
      <c r="E290" s="8" t="s">
        <v>116</v>
      </c>
      <c r="F290" s="43">
        <f>F291+F292</f>
        <v>4447.8</v>
      </c>
      <c r="G290" s="43">
        <f>G291+G292</f>
        <v>4447.8</v>
      </c>
      <c r="H290" s="48"/>
    </row>
    <row r="291" spans="1:8" ht="20.25">
      <c r="A291" s="11" t="s">
        <v>80</v>
      </c>
      <c r="B291" s="13" t="s">
        <v>11</v>
      </c>
      <c r="C291" s="8" t="s">
        <v>8</v>
      </c>
      <c r="D291" s="8" t="s">
        <v>153</v>
      </c>
      <c r="E291" s="8" t="s">
        <v>78</v>
      </c>
      <c r="F291" s="43">
        <v>325.7</v>
      </c>
      <c r="G291" s="43">
        <v>325.7</v>
      </c>
      <c r="H291" s="48"/>
    </row>
    <row r="292" spans="1:8" ht="40.5">
      <c r="A292" s="11" t="s">
        <v>118</v>
      </c>
      <c r="B292" s="13" t="s">
        <v>11</v>
      </c>
      <c r="C292" s="8" t="s">
        <v>8</v>
      </c>
      <c r="D292" s="8" t="s">
        <v>153</v>
      </c>
      <c r="E292" s="8" t="s">
        <v>75</v>
      </c>
      <c r="F292" s="43">
        <v>4122.1000000000004</v>
      </c>
      <c r="G292" s="43">
        <v>4122.1000000000004</v>
      </c>
      <c r="H292" s="48"/>
    </row>
    <row r="293" spans="1:8" ht="81">
      <c r="A293" s="11" t="s">
        <v>304</v>
      </c>
      <c r="B293" s="8" t="s">
        <v>11</v>
      </c>
      <c r="C293" s="8" t="s">
        <v>8</v>
      </c>
      <c r="D293" s="12" t="s">
        <v>262</v>
      </c>
      <c r="E293" s="12"/>
      <c r="F293" s="43">
        <f>F294+F295</f>
        <v>2800</v>
      </c>
      <c r="G293" s="43">
        <f>G294+G295</f>
        <v>5600</v>
      </c>
      <c r="H293" s="48"/>
    </row>
    <row r="294" spans="1:8" ht="40.5">
      <c r="A294" s="11" t="s">
        <v>290</v>
      </c>
      <c r="B294" s="8" t="s">
        <v>11</v>
      </c>
      <c r="C294" s="8" t="s">
        <v>8</v>
      </c>
      <c r="D294" s="12" t="s">
        <v>262</v>
      </c>
      <c r="E294" s="12">
        <v>244</v>
      </c>
      <c r="F294" s="43">
        <v>2660</v>
      </c>
      <c r="G294" s="43">
        <v>5320</v>
      </c>
      <c r="H294" s="48"/>
    </row>
    <row r="295" spans="1:8" ht="39" customHeight="1">
      <c r="A295" s="11" t="s">
        <v>291</v>
      </c>
      <c r="B295" s="8" t="s">
        <v>11</v>
      </c>
      <c r="C295" s="8" t="s">
        <v>8</v>
      </c>
      <c r="D295" s="12" t="s">
        <v>262</v>
      </c>
      <c r="E295" s="12">
        <v>244</v>
      </c>
      <c r="F295" s="43">
        <v>140</v>
      </c>
      <c r="G295" s="43">
        <v>280</v>
      </c>
      <c r="H295" s="48"/>
    </row>
    <row r="296" spans="1:8" ht="44.25" customHeight="1">
      <c r="A296" s="11" t="s">
        <v>353</v>
      </c>
      <c r="B296" s="8" t="s">
        <v>11</v>
      </c>
      <c r="C296" s="8" t="s">
        <v>8</v>
      </c>
      <c r="D296" s="12" t="s">
        <v>354</v>
      </c>
      <c r="E296" s="12"/>
      <c r="F296" s="43">
        <f>F297+F298</f>
        <v>0</v>
      </c>
      <c r="G296" s="43">
        <f>G297+G298</f>
        <v>0</v>
      </c>
      <c r="H296" s="48"/>
    </row>
    <row r="297" spans="1:8" ht="43.5" customHeight="1">
      <c r="A297" s="11" t="s">
        <v>228</v>
      </c>
      <c r="B297" s="8" t="s">
        <v>11</v>
      </c>
      <c r="C297" s="8" t="s">
        <v>8</v>
      </c>
      <c r="D297" s="12" t="s">
        <v>354</v>
      </c>
      <c r="E297" s="12">
        <v>243</v>
      </c>
      <c r="F297" s="43">
        <v>0</v>
      </c>
      <c r="G297" s="43">
        <v>0</v>
      </c>
      <c r="H297" s="48"/>
    </row>
    <row r="298" spans="1:8" ht="39.75" customHeight="1">
      <c r="A298" s="11" t="s">
        <v>368</v>
      </c>
      <c r="B298" s="8" t="s">
        <v>11</v>
      </c>
      <c r="C298" s="8" t="s">
        <v>8</v>
      </c>
      <c r="D298" s="12" t="s">
        <v>354</v>
      </c>
      <c r="E298" s="12">
        <v>243</v>
      </c>
      <c r="F298" s="43">
        <v>0</v>
      </c>
      <c r="G298" s="43">
        <v>0</v>
      </c>
      <c r="H298" s="48"/>
    </row>
    <row r="299" spans="1:8" ht="60.75">
      <c r="A299" s="11" t="s">
        <v>367</v>
      </c>
      <c r="B299" s="8" t="s">
        <v>11</v>
      </c>
      <c r="C299" s="8" t="s">
        <v>8</v>
      </c>
      <c r="D299" s="12" t="s">
        <v>314</v>
      </c>
      <c r="E299" s="12"/>
      <c r="F299" s="43">
        <f>F300+F301</f>
        <v>1781.3999999999999</v>
      </c>
      <c r="G299" s="43">
        <f>G300+G301</f>
        <v>1781.3999999999999</v>
      </c>
      <c r="H299" s="48"/>
    </row>
    <row r="300" spans="1:8" ht="40.5">
      <c r="A300" s="11" t="s">
        <v>313</v>
      </c>
      <c r="B300" s="8" t="s">
        <v>11</v>
      </c>
      <c r="C300" s="8" t="s">
        <v>8</v>
      </c>
      <c r="D300" s="12" t="s">
        <v>314</v>
      </c>
      <c r="E300" s="12">
        <v>244</v>
      </c>
      <c r="F300" s="43">
        <v>1692.3</v>
      </c>
      <c r="G300" s="43">
        <v>1692.3</v>
      </c>
      <c r="H300" s="48"/>
    </row>
    <row r="301" spans="1:8" ht="40.5">
      <c r="A301" s="11" t="s">
        <v>291</v>
      </c>
      <c r="B301" s="8" t="s">
        <v>11</v>
      </c>
      <c r="C301" s="8" t="s">
        <v>8</v>
      </c>
      <c r="D301" s="12" t="s">
        <v>314</v>
      </c>
      <c r="E301" s="12">
        <v>244</v>
      </c>
      <c r="F301" s="43">
        <v>89.1</v>
      </c>
      <c r="G301" s="43">
        <v>89.1</v>
      </c>
      <c r="H301" s="48"/>
    </row>
    <row r="302" spans="1:8" ht="87" customHeight="1">
      <c r="A302" s="11" t="s">
        <v>305</v>
      </c>
      <c r="B302" s="8" t="s">
        <v>11</v>
      </c>
      <c r="C302" s="8" t="s">
        <v>8</v>
      </c>
      <c r="D302" s="12" t="s">
        <v>274</v>
      </c>
      <c r="E302" s="8"/>
      <c r="F302" s="43">
        <f>F303+F304+F305+F306</f>
        <v>8431</v>
      </c>
      <c r="G302" s="43">
        <f>G303+G304+G305+G306</f>
        <v>7982.0999999999995</v>
      </c>
      <c r="H302" s="48"/>
    </row>
    <row r="303" spans="1:8" ht="40.5" customHeight="1">
      <c r="A303" s="11" t="s">
        <v>313</v>
      </c>
      <c r="B303" s="8" t="s">
        <v>11</v>
      </c>
      <c r="C303" s="8" t="s">
        <v>8</v>
      </c>
      <c r="D303" s="12" t="s">
        <v>274</v>
      </c>
      <c r="E303" s="8" t="s">
        <v>75</v>
      </c>
      <c r="F303" s="43">
        <v>8009.4</v>
      </c>
      <c r="G303" s="43">
        <v>7582.9</v>
      </c>
      <c r="H303" s="48"/>
    </row>
    <row r="304" spans="1:8" ht="40.5" customHeight="1">
      <c r="A304" s="11" t="s">
        <v>291</v>
      </c>
      <c r="B304" s="8" t="s">
        <v>11</v>
      </c>
      <c r="C304" s="8" t="s">
        <v>8</v>
      </c>
      <c r="D304" s="12" t="s">
        <v>274</v>
      </c>
      <c r="E304" s="8" t="s">
        <v>75</v>
      </c>
      <c r="F304" s="43">
        <v>421.6</v>
      </c>
      <c r="G304" s="43">
        <v>399.2</v>
      </c>
      <c r="H304" s="48"/>
    </row>
    <row r="305" spans="1:8" ht="40.5" customHeight="1">
      <c r="A305" s="11" t="s">
        <v>356</v>
      </c>
      <c r="B305" s="8" t="s">
        <v>11</v>
      </c>
      <c r="C305" s="8" t="s">
        <v>8</v>
      </c>
      <c r="D305" s="12" t="s">
        <v>274</v>
      </c>
      <c r="E305" s="8" t="s">
        <v>225</v>
      </c>
      <c r="F305" s="43">
        <v>0</v>
      </c>
      <c r="G305" s="43">
        <v>0</v>
      </c>
      <c r="H305" s="48"/>
    </row>
    <row r="306" spans="1:8" ht="40.5" customHeight="1">
      <c r="A306" s="11" t="s">
        <v>356</v>
      </c>
      <c r="B306" s="8" t="s">
        <v>11</v>
      </c>
      <c r="C306" s="8" t="s">
        <v>8</v>
      </c>
      <c r="D306" s="12" t="s">
        <v>274</v>
      </c>
      <c r="E306" s="8" t="s">
        <v>225</v>
      </c>
      <c r="F306" s="43">
        <v>0</v>
      </c>
      <c r="G306" s="43">
        <v>0</v>
      </c>
      <c r="H306" s="48"/>
    </row>
    <row r="307" spans="1:8" ht="48" customHeight="1">
      <c r="A307" s="11" t="s">
        <v>338</v>
      </c>
      <c r="B307" s="8" t="s">
        <v>11</v>
      </c>
      <c r="C307" s="8" t="s">
        <v>8</v>
      </c>
      <c r="D307" s="12" t="s">
        <v>360</v>
      </c>
      <c r="E307" s="8"/>
      <c r="F307" s="43">
        <f>F308+F309</f>
        <v>333</v>
      </c>
      <c r="G307" s="43">
        <f>G308+G309</f>
        <v>333</v>
      </c>
      <c r="H307" s="48"/>
    </row>
    <row r="308" spans="1:8" ht="27" customHeight="1">
      <c r="A308" s="11" t="s">
        <v>260</v>
      </c>
      <c r="B308" s="8" t="s">
        <v>11</v>
      </c>
      <c r="C308" s="8" t="s">
        <v>8</v>
      </c>
      <c r="D308" s="12" t="s">
        <v>360</v>
      </c>
      <c r="E308" s="8" t="s">
        <v>75</v>
      </c>
      <c r="F308" s="43">
        <v>300</v>
      </c>
      <c r="G308" s="43">
        <v>300</v>
      </c>
      <c r="H308" s="48"/>
    </row>
    <row r="309" spans="1:8" ht="49.5" customHeight="1">
      <c r="A309" s="11" t="s">
        <v>356</v>
      </c>
      <c r="B309" s="8" t="s">
        <v>11</v>
      </c>
      <c r="C309" s="8" t="s">
        <v>8</v>
      </c>
      <c r="D309" s="12" t="s">
        <v>360</v>
      </c>
      <c r="E309" s="8" t="s">
        <v>225</v>
      </c>
      <c r="F309" s="43">
        <v>33</v>
      </c>
      <c r="G309" s="43">
        <v>33</v>
      </c>
      <c r="H309" s="48"/>
    </row>
    <row r="310" spans="1:8" ht="67.5" customHeight="1">
      <c r="A310" s="11" t="s">
        <v>326</v>
      </c>
      <c r="B310" s="8" t="s">
        <v>11</v>
      </c>
      <c r="C310" s="8" t="s">
        <v>8</v>
      </c>
      <c r="D310" s="12" t="s">
        <v>327</v>
      </c>
      <c r="E310" s="8"/>
      <c r="F310" s="43">
        <f>F311+F312</f>
        <v>15034.9</v>
      </c>
      <c r="G310" s="43">
        <f>G311+G312</f>
        <v>15470.099999999999</v>
      </c>
      <c r="H310" s="48"/>
    </row>
    <row r="311" spans="1:8" ht="26.25" customHeight="1">
      <c r="A311" s="11" t="s">
        <v>260</v>
      </c>
      <c r="B311" s="8" t="s">
        <v>11</v>
      </c>
      <c r="C311" s="8" t="s">
        <v>8</v>
      </c>
      <c r="D311" s="12" t="s">
        <v>327</v>
      </c>
      <c r="E311" s="8" t="s">
        <v>75</v>
      </c>
      <c r="F311" s="43">
        <v>14884.5</v>
      </c>
      <c r="G311" s="43">
        <v>15308.8</v>
      </c>
      <c r="H311" s="48"/>
    </row>
    <row r="312" spans="1:8" ht="27" customHeight="1">
      <c r="A312" s="11" t="s">
        <v>260</v>
      </c>
      <c r="B312" s="8" t="s">
        <v>11</v>
      </c>
      <c r="C312" s="8" t="s">
        <v>8</v>
      </c>
      <c r="D312" s="12" t="s">
        <v>327</v>
      </c>
      <c r="E312" s="8" t="s">
        <v>75</v>
      </c>
      <c r="F312" s="43">
        <v>150.4</v>
      </c>
      <c r="G312" s="43">
        <v>161.30000000000001</v>
      </c>
      <c r="H312" s="48"/>
    </row>
    <row r="313" spans="1:8" ht="63" customHeight="1">
      <c r="A313" s="11" t="s">
        <v>332</v>
      </c>
      <c r="B313" s="8" t="s">
        <v>11</v>
      </c>
      <c r="C313" s="8" t="s">
        <v>8</v>
      </c>
      <c r="D313" s="53" t="s">
        <v>361</v>
      </c>
      <c r="E313" s="8"/>
      <c r="F313" s="43">
        <f>F314+F315</f>
        <v>25630</v>
      </c>
      <c r="G313" s="43">
        <f>G314+G315</f>
        <v>26210</v>
      </c>
      <c r="H313" s="48"/>
    </row>
    <row r="314" spans="1:8" ht="30" customHeight="1">
      <c r="A314" s="11" t="s">
        <v>292</v>
      </c>
      <c r="B314" s="8" t="s">
        <v>11</v>
      </c>
      <c r="C314" s="8" t="s">
        <v>8</v>
      </c>
      <c r="D314" s="53" t="s">
        <v>361</v>
      </c>
      <c r="E314" s="8" t="s">
        <v>82</v>
      </c>
      <c r="F314" s="43">
        <v>19685</v>
      </c>
      <c r="G314" s="43">
        <v>20130</v>
      </c>
      <c r="H314" s="48"/>
    </row>
    <row r="315" spans="1:8" ht="48.75" customHeight="1">
      <c r="A315" s="11" t="s">
        <v>222</v>
      </c>
      <c r="B315" s="8" t="s">
        <v>11</v>
      </c>
      <c r="C315" s="8" t="s">
        <v>8</v>
      </c>
      <c r="D315" s="33" t="s">
        <v>361</v>
      </c>
      <c r="E315" s="8" t="s">
        <v>223</v>
      </c>
      <c r="F315" s="43">
        <v>5945</v>
      </c>
      <c r="G315" s="43">
        <v>6080</v>
      </c>
      <c r="H315" s="48"/>
    </row>
    <row r="316" spans="1:8" ht="105" customHeight="1">
      <c r="A316" s="11" t="s">
        <v>392</v>
      </c>
      <c r="B316" s="8" t="s">
        <v>11</v>
      </c>
      <c r="C316" s="8" t="s">
        <v>8</v>
      </c>
      <c r="D316" s="21" t="s">
        <v>393</v>
      </c>
      <c r="E316" s="8"/>
      <c r="F316" s="43">
        <f>F317+F318</f>
        <v>3500</v>
      </c>
      <c r="G316" s="43">
        <v>0</v>
      </c>
      <c r="H316" s="48"/>
    </row>
    <row r="317" spans="1:8" ht="31.5" customHeight="1">
      <c r="A317" s="11" t="s">
        <v>260</v>
      </c>
      <c r="B317" s="8" t="s">
        <v>11</v>
      </c>
      <c r="C317" s="8" t="s">
        <v>8</v>
      </c>
      <c r="D317" s="21" t="s">
        <v>393</v>
      </c>
      <c r="E317" s="8" t="s">
        <v>75</v>
      </c>
      <c r="F317" s="43">
        <v>3325</v>
      </c>
      <c r="G317" s="43">
        <v>0</v>
      </c>
      <c r="H317" s="48"/>
    </row>
    <row r="318" spans="1:8" ht="30" customHeight="1">
      <c r="A318" s="11" t="s">
        <v>260</v>
      </c>
      <c r="B318" s="8" t="s">
        <v>11</v>
      </c>
      <c r="C318" s="8" t="s">
        <v>8</v>
      </c>
      <c r="D318" s="21" t="s">
        <v>393</v>
      </c>
      <c r="E318" s="8" t="s">
        <v>75</v>
      </c>
      <c r="F318" s="43">
        <v>175</v>
      </c>
      <c r="G318" s="43">
        <v>0</v>
      </c>
      <c r="H318" s="48"/>
    </row>
    <row r="319" spans="1:8" ht="20.25">
      <c r="A319" s="11" t="s">
        <v>128</v>
      </c>
      <c r="B319" s="8" t="s">
        <v>11</v>
      </c>
      <c r="C319" s="8" t="s">
        <v>8</v>
      </c>
      <c r="D319" s="8" t="s">
        <v>175</v>
      </c>
      <c r="E319" s="8"/>
      <c r="F319" s="43">
        <f>F320+F323+F324+F326+F332+F330</f>
        <v>28398.6</v>
      </c>
      <c r="G319" s="43">
        <f>G320+G323+G324+G326+G332+G330</f>
        <v>29847.8</v>
      </c>
      <c r="H319" s="48"/>
    </row>
    <row r="320" spans="1:8" ht="40.5">
      <c r="A320" s="11" t="s">
        <v>347</v>
      </c>
      <c r="B320" s="8" t="s">
        <v>11</v>
      </c>
      <c r="C320" s="8" t="s">
        <v>8</v>
      </c>
      <c r="D320" s="8" t="s">
        <v>195</v>
      </c>
      <c r="E320" s="8"/>
      <c r="F320" s="43">
        <f>F321</f>
        <v>1100</v>
      </c>
      <c r="G320" s="43">
        <f>G321</f>
        <v>0</v>
      </c>
      <c r="H320" s="48"/>
    </row>
    <row r="321" spans="1:8" ht="39.75" customHeight="1">
      <c r="A321" s="11" t="s">
        <v>118</v>
      </c>
      <c r="B321" s="8" t="s">
        <v>11</v>
      </c>
      <c r="C321" s="8" t="s">
        <v>8</v>
      </c>
      <c r="D321" s="8" t="s">
        <v>195</v>
      </c>
      <c r="E321" s="8" t="s">
        <v>75</v>
      </c>
      <c r="F321" s="43">
        <v>1100</v>
      </c>
      <c r="G321" s="43">
        <v>0</v>
      </c>
      <c r="H321" s="48"/>
    </row>
    <row r="322" spans="1:8" ht="45" customHeight="1">
      <c r="A322" s="11" t="s">
        <v>397</v>
      </c>
      <c r="B322" s="8" t="s">
        <v>11</v>
      </c>
      <c r="C322" s="8" t="s">
        <v>8</v>
      </c>
      <c r="D322" s="8" t="s">
        <v>349</v>
      </c>
      <c r="E322" s="8"/>
      <c r="F322" s="43">
        <f>F323</f>
        <v>1156.5999999999999</v>
      </c>
      <c r="G322" s="43">
        <f>G323</f>
        <v>1149.8</v>
      </c>
      <c r="H322" s="48"/>
    </row>
    <row r="323" spans="1:8" ht="45" customHeight="1">
      <c r="A323" s="11" t="s">
        <v>118</v>
      </c>
      <c r="B323" s="8" t="s">
        <v>11</v>
      </c>
      <c r="C323" s="8" t="s">
        <v>8</v>
      </c>
      <c r="D323" s="8" t="s">
        <v>349</v>
      </c>
      <c r="E323" s="8" t="s">
        <v>75</v>
      </c>
      <c r="F323" s="43">
        <v>1156.5999999999999</v>
      </c>
      <c r="G323" s="43">
        <v>1149.8</v>
      </c>
      <c r="H323" s="48"/>
    </row>
    <row r="324" spans="1:8" ht="25.5" customHeight="1">
      <c r="A324" s="11" t="s">
        <v>398</v>
      </c>
      <c r="B324" s="8" t="s">
        <v>11</v>
      </c>
      <c r="C324" s="8" t="s">
        <v>8</v>
      </c>
      <c r="D324" s="8" t="s">
        <v>203</v>
      </c>
      <c r="E324" s="8"/>
      <c r="F324" s="43">
        <f>F325</f>
        <v>725</v>
      </c>
      <c r="G324" s="43">
        <f>G325</f>
        <v>0</v>
      </c>
      <c r="H324" s="48"/>
    </row>
    <row r="325" spans="1:8" ht="44.25" customHeight="1">
      <c r="A325" s="11" t="s">
        <v>118</v>
      </c>
      <c r="B325" s="8" t="s">
        <v>11</v>
      </c>
      <c r="C325" s="8" t="s">
        <v>8</v>
      </c>
      <c r="D325" s="8" t="s">
        <v>203</v>
      </c>
      <c r="E325" s="8" t="s">
        <v>75</v>
      </c>
      <c r="F325" s="43">
        <v>725</v>
      </c>
      <c r="G325" s="43">
        <v>0</v>
      </c>
      <c r="H325" s="48"/>
    </row>
    <row r="326" spans="1:8" ht="48" customHeight="1">
      <c r="A326" s="11" t="s">
        <v>396</v>
      </c>
      <c r="B326" s="8" t="s">
        <v>11</v>
      </c>
      <c r="C326" s="8" t="s">
        <v>8</v>
      </c>
      <c r="D326" s="8" t="s">
        <v>201</v>
      </c>
      <c r="E326" s="8"/>
      <c r="F326" s="43">
        <f>F327+F328+F329</f>
        <v>24847</v>
      </c>
      <c r="G326" s="43">
        <f>G327+G328+G329</f>
        <v>28698</v>
      </c>
      <c r="H326" s="48"/>
    </row>
    <row r="327" spans="1:8" ht="51" customHeight="1">
      <c r="A327" s="11" t="s">
        <v>118</v>
      </c>
      <c r="B327" s="8" t="s">
        <v>11</v>
      </c>
      <c r="C327" s="8" t="s">
        <v>8</v>
      </c>
      <c r="D327" s="8" t="s">
        <v>201</v>
      </c>
      <c r="E327" s="8" t="s">
        <v>75</v>
      </c>
      <c r="F327" s="43">
        <v>24847</v>
      </c>
      <c r="G327" s="43">
        <v>28698</v>
      </c>
      <c r="H327" s="48"/>
    </row>
    <row r="328" spans="1:8" ht="36.75" customHeight="1">
      <c r="A328" s="11" t="s">
        <v>308</v>
      </c>
      <c r="B328" s="8" t="s">
        <v>11</v>
      </c>
      <c r="C328" s="8" t="s">
        <v>8</v>
      </c>
      <c r="D328" s="8" t="s">
        <v>201</v>
      </c>
      <c r="E328" s="8" t="s">
        <v>106</v>
      </c>
      <c r="F328" s="43">
        <v>0</v>
      </c>
      <c r="G328" s="43">
        <v>0</v>
      </c>
      <c r="H328" s="48"/>
    </row>
    <row r="329" spans="1:8" ht="51" customHeight="1">
      <c r="A329" s="11" t="s">
        <v>228</v>
      </c>
      <c r="B329" s="8" t="s">
        <v>11</v>
      </c>
      <c r="C329" s="8" t="s">
        <v>8</v>
      </c>
      <c r="D329" s="8" t="s">
        <v>201</v>
      </c>
      <c r="E329" s="8" t="s">
        <v>227</v>
      </c>
      <c r="F329" s="43">
        <v>0</v>
      </c>
      <c r="G329" s="43">
        <v>0</v>
      </c>
      <c r="H329" s="48"/>
    </row>
    <row r="330" spans="1:8" ht="39.75" customHeight="1">
      <c r="A330" s="11" t="s">
        <v>339</v>
      </c>
      <c r="B330" s="8" t="s">
        <v>11</v>
      </c>
      <c r="C330" s="8" t="s">
        <v>8</v>
      </c>
      <c r="D330" s="8" t="s">
        <v>226</v>
      </c>
      <c r="E330" s="8"/>
      <c r="F330" s="43">
        <f>F331</f>
        <v>570</v>
      </c>
      <c r="G330" s="43">
        <f>G331</f>
        <v>0</v>
      </c>
      <c r="H330" s="48"/>
    </row>
    <row r="331" spans="1:8" ht="46.5" customHeight="1">
      <c r="A331" s="11" t="s">
        <v>118</v>
      </c>
      <c r="B331" s="8" t="s">
        <v>11</v>
      </c>
      <c r="C331" s="8" t="s">
        <v>8</v>
      </c>
      <c r="D331" s="8" t="s">
        <v>226</v>
      </c>
      <c r="E331" s="8" t="s">
        <v>75</v>
      </c>
      <c r="F331" s="43">
        <v>570</v>
      </c>
      <c r="G331" s="43">
        <v>0</v>
      </c>
      <c r="H331" s="48"/>
    </row>
    <row r="332" spans="1:8" ht="45.75" customHeight="1">
      <c r="A332" s="11" t="s">
        <v>399</v>
      </c>
      <c r="B332" s="8" t="s">
        <v>11</v>
      </c>
      <c r="C332" s="8" t="s">
        <v>8</v>
      </c>
      <c r="D332" s="8" t="s">
        <v>234</v>
      </c>
      <c r="E332" s="8"/>
      <c r="F332" s="43">
        <f>F333+F334</f>
        <v>0</v>
      </c>
      <c r="G332" s="43">
        <f>G333+G334</f>
        <v>0</v>
      </c>
      <c r="H332" s="48"/>
    </row>
    <row r="333" spans="1:8" ht="27.75" customHeight="1">
      <c r="A333" s="11" t="s">
        <v>79</v>
      </c>
      <c r="B333" s="8" t="s">
        <v>11</v>
      </c>
      <c r="C333" s="8" t="s">
        <v>8</v>
      </c>
      <c r="D333" s="8" t="s">
        <v>234</v>
      </c>
      <c r="E333" s="8" t="s">
        <v>83</v>
      </c>
      <c r="F333" s="43">
        <v>0</v>
      </c>
      <c r="G333" s="43">
        <v>0</v>
      </c>
      <c r="H333" s="48"/>
    </row>
    <row r="334" spans="1:8" ht="48.75" customHeight="1">
      <c r="A334" s="11" t="s">
        <v>118</v>
      </c>
      <c r="B334" s="8" t="s">
        <v>11</v>
      </c>
      <c r="C334" s="8" t="s">
        <v>8</v>
      </c>
      <c r="D334" s="8" t="s">
        <v>234</v>
      </c>
      <c r="E334" s="8" t="s">
        <v>75</v>
      </c>
      <c r="F334" s="43">
        <v>0</v>
      </c>
      <c r="G334" s="43">
        <v>0</v>
      </c>
      <c r="H334" s="48"/>
    </row>
    <row r="335" spans="1:8" ht="20.25">
      <c r="A335" s="30" t="s">
        <v>252</v>
      </c>
      <c r="B335" s="7" t="s">
        <v>11</v>
      </c>
      <c r="C335" s="7" t="s">
        <v>15</v>
      </c>
      <c r="D335" s="8"/>
      <c r="E335" s="8"/>
      <c r="F335" s="43">
        <f>F336+F351+F354+F355+F356+F358+F363+F366</f>
        <v>31436.399999999998</v>
      </c>
      <c r="G335" s="43">
        <f>G336+G351+G354+G355+G356+G358+G363+G366</f>
        <v>35585.9</v>
      </c>
      <c r="H335" s="48"/>
    </row>
    <row r="336" spans="1:8" ht="20.25">
      <c r="A336" s="11" t="s">
        <v>22</v>
      </c>
      <c r="B336" s="8" t="s">
        <v>11</v>
      </c>
      <c r="C336" s="8" t="s">
        <v>15</v>
      </c>
      <c r="D336" s="8" t="s">
        <v>187</v>
      </c>
      <c r="E336" s="8"/>
      <c r="F336" s="43">
        <f>F337+F341+F347</f>
        <v>6116.8</v>
      </c>
      <c r="G336" s="43">
        <f>G337+G341+G347</f>
        <v>6116.7000000000007</v>
      </c>
      <c r="H336" s="48"/>
    </row>
    <row r="337" spans="1:8" ht="60.75">
      <c r="A337" s="11" t="s">
        <v>138</v>
      </c>
      <c r="B337" s="8" t="s">
        <v>11</v>
      </c>
      <c r="C337" s="8" t="s">
        <v>15</v>
      </c>
      <c r="D337" s="8" t="s">
        <v>187</v>
      </c>
      <c r="E337" s="8" t="s">
        <v>110</v>
      </c>
      <c r="F337" s="43">
        <f>F338</f>
        <v>33.6</v>
      </c>
      <c r="G337" s="43">
        <f>G338</f>
        <v>33.6</v>
      </c>
      <c r="H337" s="48"/>
    </row>
    <row r="338" spans="1:8" ht="20.25">
      <c r="A338" s="11" t="s">
        <v>125</v>
      </c>
      <c r="B338" s="8" t="s">
        <v>11</v>
      </c>
      <c r="C338" s="8" t="s">
        <v>15</v>
      </c>
      <c r="D338" s="8" t="s">
        <v>187</v>
      </c>
      <c r="E338" s="8" t="s">
        <v>126</v>
      </c>
      <c r="F338" s="43">
        <f>F339+F340</f>
        <v>33.6</v>
      </c>
      <c r="G338" s="43">
        <f>G339+G340</f>
        <v>33.6</v>
      </c>
      <c r="H338" s="48"/>
    </row>
    <row r="339" spans="1:8" ht="20.25">
      <c r="A339" s="11" t="s">
        <v>79</v>
      </c>
      <c r="B339" s="8" t="s">
        <v>11</v>
      </c>
      <c r="C339" s="8" t="s">
        <v>15</v>
      </c>
      <c r="D339" s="8" t="s">
        <v>187</v>
      </c>
      <c r="E339" s="8" t="s">
        <v>83</v>
      </c>
      <c r="F339" s="43">
        <v>27.3</v>
      </c>
      <c r="G339" s="43">
        <v>27.3</v>
      </c>
      <c r="H339" s="48"/>
    </row>
    <row r="340" spans="1:8" ht="24" customHeight="1">
      <c r="A340" s="11" t="s">
        <v>132</v>
      </c>
      <c r="B340" s="8" t="s">
        <v>11</v>
      </c>
      <c r="C340" s="8" t="s">
        <v>15</v>
      </c>
      <c r="D340" s="8" t="s">
        <v>187</v>
      </c>
      <c r="E340" s="8" t="s">
        <v>131</v>
      </c>
      <c r="F340" s="43">
        <v>6.3</v>
      </c>
      <c r="G340" s="43">
        <v>6.3</v>
      </c>
      <c r="H340" s="48"/>
    </row>
    <row r="341" spans="1:8" ht="20.25">
      <c r="A341" s="11" t="s">
        <v>117</v>
      </c>
      <c r="B341" s="8" t="s">
        <v>11</v>
      </c>
      <c r="C341" s="8" t="s">
        <v>15</v>
      </c>
      <c r="D341" s="8" t="s">
        <v>187</v>
      </c>
      <c r="E341" s="8" t="s">
        <v>115</v>
      </c>
      <c r="F341" s="43">
        <f>F342</f>
        <v>5847.2</v>
      </c>
      <c r="G341" s="43">
        <f>G342</f>
        <v>5847.1</v>
      </c>
      <c r="H341" s="48"/>
    </row>
    <row r="342" spans="1:8" ht="20.25">
      <c r="A342" s="11" t="s">
        <v>117</v>
      </c>
      <c r="B342" s="8" t="s">
        <v>11</v>
      </c>
      <c r="C342" s="8" t="s">
        <v>15</v>
      </c>
      <c r="D342" s="8" t="s">
        <v>187</v>
      </c>
      <c r="E342" s="8" t="s">
        <v>116</v>
      </c>
      <c r="F342" s="43">
        <f>F343+F344+F345+F346</f>
        <v>5847.2</v>
      </c>
      <c r="G342" s="43">
        <f>G343+G344+G345+G346</f>
        <v>5847.1</v>
      </c>
      <c r="H342" s="48"/>
    </row>
    <row r="343" spans="1:8" ht="20.25">
      <c r="A343" s="11" t="s">
        <v>80</v>
      </c>
      <c r="B343" s="8" t="s">
        <v>11</v>
      </c>
      <c r="C343" s="8" t="s">
        <v>15</v>
      </c>
      <c r="D343" s="8" t="s">
        <v>187</v>
      </c>
      <c r="E343" s="8" t="s">
        <v>78</v>
      </c>
      <c r="F343" s="43">
        <v>174.7</v>
      </c>
      <c r="G343" s="43">
        <v>174.7</v>
      </c>
      <c r="H343" s="48"/>
    </row>
    <row r="344" spans="1:8" ht="40.5">
      <c r="A344" s="11" t="s">
        <v>118</v>
      </c>
      <c r="B344" s="8" t="s">
        <v>11</v>
      </c>
      <c r="C344" s="8" t="s">
        <v>15</v>
      </c>
      <c r="D344" s="8" t="s">
        <v>187</v>
      </c>
      <c r="E344" s="8" t="s">
        <v>75</v>
      </c>
      <c r="F344" s="43">
        <v>2880.5</v>
      </c>
      <c r="G344" s="43">
        <v>2880.4</v>
      </c>
      <c r="H344" s="48"/>
    </row>
    <row r="345" spans="1:8" ht="20.25">
      <c r="A345" s="11" t="s">
        <v>404</v>
      </c>
      <c r="B345" s="8" t="s">
        <v>11</v>
      </c>
      <c r="C345" s="8" t="s">
        <v>15</v>
      </c>
      <c r="D345" s="8" t="s">
        <v>187</v>
      </c>
      <c r="E345" s="8" t="s">
        <v>106</v>
      </c>
      <c r="F345" s="43">
        <v>0</v>
      </c>
      <c r="G345" s="43">
        <v>0</v>
      </c>
      <c r="H345" s="48"/>
    </row>
    <row r="346" spans="1:8" ht="20.25">
      <c r="A346" s="11" t="s">
        <v>351</v>
      </c>
      <c r="B346" s="8" t="s">
        <v>11</v>
      </c>
      <c r="C346" s="8" t="s">
        <v>15</v>
      </c>
      <c r="D346" s="8" t="s">
        <v>187</v>
      </c>
      <c r="E346" s="8" t="s">
        <v>350</v>
      </c>
      <c r="F346" s="43">
        <v>2792</v>
      </c>
      <c r="G346" s="43">
        <v>2792</v>
      </c>
      <c r="H346" s="48"/>
    </row>
    <row r="347" spans="1:8" ht="20.25">
      <c r="A347" s="11" t="s">
        <v>127</v>
      </c>
      <c r="B347" s="8" t="s">
        <v>11</v>
      </c>
      <c r="C347" s="8" t="s">
        <v>15</v>
      </c>
      <c r="D347" s="8" t="s">
        <v>187</v>
      </c>
      <c r="E347" s="8" t="s">
        <v>120</v>
      </c>
      <c r="F347" s="43">
        <f>F348+F349+F350</f>
        <v>236</v>
      </c>
      <c r="G347" s="43">
        <f>G348+G349+G350</f>
        <v>236</v>
      </c>
      <c r="H347" s="48"/>
    </row>
    <row r="348" spans="1:8" ht="20.25">
      <c r="A348" s="11" t="s">
        <v>239</v>
      </c>
      <c r="B348" s="8" t="s">
        <v>11</v>
      </c>
      <c r="C348" s="8" t="s">
        <v>15</v>
      </c>
      <c r="D348" s="8" t="s">
        <v>187</v>
      </c>
      <c r="E348" s="8" t="s">
        <v>240</v>
      </c>
      <c r="F348" s="43">
        <v>132.19999999999999</v>
      </c>
      <c r="G348" s="43">
        <v>132.19999999999999</v>
      </c>
      <c r="H348" s="48"/>
    </row>
    <row r="349" spans="1:8" ht="20.25">
      <c r="A349" s="11" t="s">
        <v>287</v>
      </c>
      <c r="B349" s="8" t="s">
        <v>11</v>
      </c>
      <c r="C349" s="8" t="s">
        <v>15</v>
      </c>
      <c r="D349" s="8" t="s">
        <v>187</v>
      </c>
      <c r="E349" s="8" t="s">
        <v>91</v>
      </c>
      <c r="F349" s="43">
        <v>103.8</v>
      </c>
      <c r="G349" s="43">
        <v>103.8</v>
      </c>
      <c r="H349" s="48"/>
    </row>
    <row r="350" spans="1:8" ht="18.75" customHeight="1">
      <c r="A350" s="11" t="s">
        <v>220</v>
      </c>
      <c r="B350" s="8" t="s">
        <v>11</v>
      </c>
      <c r="C350" s="8" t="s">
        <v>15</v>
      </c>
      <c r="D350" s="8" t="s">
        <v>187</v>
      </c>
      <c r="E350" s="8" t="s">
        <v>221</v>
      </c>
      <c r="F350" s="43">
        <v>0</v>
      </c>
      <c r="G350" s="43">
        <v>0</v>
      </c>
      <c r="H350" s="48"/>
    </row>
    <row r="351" spans="1:8" ht="129.75" customHeight="1">
      <c r="A351" s="11" t="s">
        <v>300</v>
      </c>
      <c r="B351" s="8" t="s">
        <v>11</v>
      </c>
      <c r="C351" s="8" t="s">
        <v>15</v>
      </c>
      <c r="D351" s="8"/>
      <c r="E351" s="8"/>
      <c r="F351" s="43">
        <f>F352+F353</f>
        <v>17182.8</v>
      </c>
      <c r="G351" s="43">
        <f>G352+G353</f>
        <v>17342.400000000001</v>
      </c>
      <c r="H351" s="48"/>
    </row>
    <row r="352" spans="1:8" ht="20.25">
      <c r="A352" s="11" t="s">
        <v>292</v>
      </c>
      <c r="B352" s="8" t="s">
        <v>11</v>
      </c>
      <c r="C352" s="8" t="s">
        <v>15</v>
      </c>
      <c r="D352" s="8" t="s">
        <v>275</v>
      </c>
      <c r="E352" s="8" t="s">
        <v>82</v>
      </c>
      <c r="F352" s="43">
        <v>12501.5</v>
      </c>
      <c r="G352" s="43">
        <v>12574.3</v>
      </c>
      <c r="H352" s="48"/>
    </row>
    <row r="353" spans="1:8" ht="40.5">
      <c r="A353" s="11" t="s">
        <v>222</v>
      </c>
      <c r="B353" s="8" t="s">
        <v>11</v>
      </c>
      <c r="C353" s="8" t="s">
        <v>15</v>
      </c>
      <c r="D353" s="8" t="s">
        <v>275</v>
      </c>
      <c r="E353" s="8" t="s">
        <v>223</v>
      </c>
      <c r="F353" s="43">
        <v>4681.3</v>
      </c>
      <c r="G353" s="43">
        <v>4768.1000000000004</v>
      </c>
      <c r="H353" s="48"/>
    </row>
    <row r="354" spans="1:8" ht="40.5">
      <c r="A354" s="11" t="s">
        <v>118</v>
      </c>
      <c r="B354" s="8" t="s">
        <v>11</v>
      </c>
      <c r="C354" s="8" t="s">
        <v>15</v>
      </c>
      <c r="D354" s="8" t="s">
        <v>256</v>
      </c>
      <c r="E354" s="8" t="s">
        <v>75</v>
      </c>
      <c r="F354" s="43">
        <v>0</v>
      </c>
      <c r="G354" s="43">
        <v>0</v>
      </c>
      <c r="H354" s="48"/>
    </row>
    <row r="355" spans="1:8" ht="20.25">
      <c r="A355" s="11" t="s">
        <v>257</v>
      </c>
      <c r="B355" s="8" t="s">
        <v>11</v>
      </c>
      <c r="C355" s="8" t="s">
        <v>15</v>
      </c>
      <c r="D355" s="8" t="s">
        <v>256</v>
      </c>
      <c r="E355" s="8" t="s">
        <v>104</v>
      </c>
      <c r="F355" s="43">
        <v>0</v>
      </c>
      <c r="G355" s="43">
        <v>0</v>
      </c>
      <c r="H355" s="48"/>
    </row>
    <row r="356" spans="1:8" ht="40.5">
      <c r="A356" s="11" t="s">
        <v>145</v>
      </c>
      <c r="B356" s="8" t="s">
        <v>11</v>
      </c>
      <c r="C356" s="8" t="s">
        <v>15</v>
      </c>
      <c r="D356" s="8" t="s">
        <v>187</v>
      </c>
      <c r="E356" s="8" t="s">
        <v>129</v>
      </c>
      <c r="F356" s="43">
        <f>F357</f>
        <v>6914.8</v>
      </c>
      <c r="G356" s="43">
        <f>G357</f>
        <v>7595.8</v>
      </c>
      <c r="H356" s="48"/>
    </row>
    <row r="357" spans="1:8" ht="60.75">
      <c r="A357" s="11" t="s">
        <v>105</v>
      </c>
      <c r="B357" s="8" t="s">
        <v>11</v>
      </c>
      <c r="C357" s="8" t="s">
        <v>15</v>
      </c>
      <c r="D357" s="8" t="s">
        <v>187</v>
      </c>
      <c r="E357" s="8" t="s">
        <v>103</v>
      </c>
      <c r="F357" s="43">
        <v>6914.8</v>
      </c>
      <c r="G357" s="43">
        <v>7595.8</v>
      </c>
      <c r="H357" s="48"/>
    </row>
    <row r="358" spans="1:8" ht="20.25">
      <c r="A358" s="11" t="s">
        <v>128</v>
      </c>
      <c r="B358" s="8" t="s">
        <v>11</v>
      </c>
      <c r="C358" s="8" t="s">
        <v>15</v>
      </c>
      <c r="D358" s="8" t="s">
        <v>175</v>
      </c>
      <c r="E358" s="8"/>
      <c r="F358" s="43">
        <f>F359+F364+F361</f>
        <v>354</v>
      </c>
      <c r="G358" s="43">
        <f>G359+G364+G361</f>
        <v>0</v>
      </c>
      <c r="H358" s="48"/>
    </row>
    <row r="359" spans="1:8" ht="40.5">
      <c r="A359" s="11" t="s">
        <v>347</v>
      </c>
      <c r="B359" s="8" t="s">
        <v>11</v>
      </c>
      <c r="C359" s="8" t="s">
        <v>15</v>
      </c>
      <c r="D359" s="8" t="s">
        <v>195</v>
      </c>
      <c r="E359" s="8"/>
      <c r="F359" s="43">
        <f>F360</f>
        <v>50</v>
      </c>
      <c r="G359" s="43">
        <f>G360</f>
        <v>0</v>
      </c>
      <c r="H359" s="48"/>
    </row>
    <row r="360" spans="1:8" ht="29.25" customHeight="1">
      <c r="A360" s="11" t="s">
        <v>89</v>
      </c>
      <c r="B360" s="8" t="s">
        <v>11</v>
      </c>
      <c r="C360" s="8" t="s">
        <v>15</v>
      </c>
      <c r="D360" s="8" t="s">
        <v>195</v>
      </c>
      <c r="E360" s="8" t="s">
        <v>75</v>
      </c>
      <c r="F360" s="43">
        <v>50</v>
      </c>
      <c r="G360" s="43">
        <v>0</v>
      </c>
      <c r="H360" s="48"/>
    </row>
    <row r="361" spans="1:8" ht="40.5">
      <c r="A361" s="11" t="s">
        <v>342</v>
      </c>
      <c r="B361" s="8" t="s">
        <v>11</v>
      </c>
      <c r="C361" s="8" t="s">
        <v>15</v>
      </c>
      <c r="D361" s="8" t="s">
        <v>241</v>
      </c>
      <c r="E361" s="8"/>
      <c r="F361" s="43">
        <f>F362</f>
        <v>250</v>
      </c>
      <c r="G361" s="43">
        <f>G362</f>
        <v>0</v>
      </c>
      <c r="H361" s="48"/>
    </row>
    <row r="362" spans="1:8" ht="21" customHeight="1">
      <c r="A362" s="11" t="s">
        <v>89</v>
      </c>
      <c r="B362" s="8" t="s">
        <v>11</v>
      </c>
      <c r="C362" s="8" t="s">
        <v>15</v>
      </c>
      <c r="D362" s="8" t="s">
        <v>241</v>
      </c>
      <c r="E362" s="8" t="s">
        <v>75</v>
      </c>
      <c r="F362" s="43">
        <v>250</v>
      </c>
      <c r="G362" s="43">
        <v>0</v>
      </c>
      <c r="H362" s="48"/>
    </row>
    <row r="363" spans="1:8" ht="21" customHeight="1">
      <c r="A363" s="11" t="s">
        <v>396</v>
      </c>
      <c r="B363" s="8" t="s">
        <v>11</v>
      </c>
      <c r="C363" s="8" t="s">
        <v>15</v>
      </c>
      <c r="D363" s="8" t="s">
        <v>201</v>
      </c>
      <c r="E363" s="8" t="s">
        <v>75</v>
      </c>
      <c r="F363" s="43">
        <v>868</v>
      </c>
      <c r="G363" s="43">
        <v>0</v>
      </c>
      <c r="H363" s="48"/>
    </row>
    <row r="364" spans="1:8" ht="45" customHeight="1">
      <c r="A364" s="11" t="s">
        <v>340</v>
      </c>
      <c r="B364" s="8" t="s">
        <v>11</v>
      </c>
      <c r="C364" s="8" t="s">
        <v>15</v>
      </c>
      <c r="D364" s="8" t="s">
        <v>226</v>
      </c>
      <c r="E364" s="8"/>
      <c r="F364" s="43">
        <f>F365</f>
        <v>54</v>
      </c>
      <c r="G364" s="43">
        <f>G365</f>
        <v>0</v>
      </c>
      <c r="H364" s="48"/>
    </row>
    <row r="365" spans="1:8" ht="42" customHeight="1">
      <c r="A365" s="11" t="s">
        <v>118</v>
      </c>
      <c r="B365" s="8" t="s">
        <v>11</v>
      </c>
      <c r="C365" s="8" t="s">
        <v>15</v>
      </c>
      <c r="D365" s="8" t="s">
        <v>226</v>
      </c>
      <c r="E365" s="8" t="s">
        <v>75</v>
      </c>
      <c r="F365" s="43">
        <v>54</v>
      </c>
      <c r="G365" s="43">
        <v>0</v>
      </c>
      <c r="H365" s="48"/>
    </row>
    <row r="366" spans="1:8" ht="42" customHeight="1">
      <c r="A366" s="11" t="s">
        <v>407</v>
      </c>
      <c r="B366" s="8" t="s">
        <v>11</v>
      </c>
      <c r="C366" s="8" t="s">
        <v>15</v>
      </c>
      <c r="D366" s="65" t="s">
        <v>408</v>
      </c>
      <c r="E366" s="8" t="s">
        <v>104</v>
      </c>
      <c r="F366" s="43">
        <v>0</v>
      </c>
      <c r="G366" s="43">
        <v>4531</v>
      </c>
      <c r="H366" s="48"/>
    </row>
    <row r="367" spans="1:8" ht="20.25">
      <c r="A367" s="23" t="s">
        <v>51</v>
      </c>
      <c r="B367" s="7" t="s">
        <v>11</v>
      </c>
      <c r="C367" s="7" t="s">
        <v>11</v>
      </c>
      <c r="D367" s="7"/>
      <c r="E367" s="7"/>
      <c r="F367" s="49">
        <f>F368+F371+F374</f>
        <v>5201.7000000000007</v>
      </c>
      <c r="G367" s="49">
        <f>G368+G371+G374</f>
        <v>4824.7000000000007</v>
      </c>
      <c r="H367" s="48"/>
    </row>
    <row r="368" spans="1:8" ht="20.25">
      <c r="A368" s="24" t="s">
        <v>66</v>
      </c>
      <c r="B368" s="8" t="s">
        <v>11</v>
      </c>
      <c r="C368" s="8" t="s">
        <v>11</v>
      </c>
      <c r="D368" s="8" t="s">
        <v>168</v>
      </c>
      <c r="E368" s="8"/>
      <c r="F368" s="43">
        <f>F370</f>
        <v>2858.4</v>
      </c>
      <c r="G368" s="43">
        <f>G370</f>
        <v>3188.4</v>
      </c>
      <c r="H368" s="48"/>
    </row>
    <row r="369" spans="1:8" ht="42.75" customHeight="1">
      <c r="A369" s="11" t="s">
        <v>145</v>
      </c>
      <c r="B369" s="8" t="s">
        <v>11</v>
      </c>
      <c r="C369" s="8" t="s">
        <v>11</v>
      </c>
      <c r="D369" s="8" t="s">
        <v>168</v>
      </c>
      <c r="E369" s="8" t="s">
        <v>129</v>
      </c>
      <c r="F369" s="43">
        <f>F370</f>
        <v>2858.4</v>
      </c>
      <c r="G369" s="43">
        <f>G370</f>
        <v>3188.4</v>
      </c>
      <c r="H369" s="48"/>
    </row>
    <row r="370" spans="1:8" ht="61.5" customHeight="1">
      <c r="A370" s="11" t="s">
        <v>105</v>
      </c>
      <c r="B370" s="8" t="s">
        <v>11</v>
      </c>
      <c r="C370" s="8" t="s">
        <v>11</v>
      </c>
      <c r="D370" s="8" t="s">
        <v>168</v>
      </c>
      <c r="E370" s="8" t="s">
        <v>103</v>
      </c>
      <c r="F370" s="43">
        <v>2858.4</v>
      </c>
      <c r="G370" s="43">
        <v>3188.4</v>
      </c>
      <c r="H370" s="48"/>
    </row>
    <row r="371" spans="1:8" ht="122.25" customHeight="1">
      <c r="A371" s="11" t="s">
        <v>306</v>
      </c>
      <c r="B371" s="13" t="s">
        <v>11</v>
      </c>
      <c r="C371" s="8" t="s">
        <v>11</v>
      </c>
      <c r="D371" s="14" t="s">
        <v>258</v>
      </c>
      <c r="E371" s="14"/>
      <c r="F371" s="43">
        <f>F372+F373</f>
        <v>1416.3000000000002</v>
      </c>
      <c r="G371" s="43">
        <f>G372+G373</f>
        <v>1416.3000000000002</v>
      </c>
      <c r="H371" s="48"/>
    </row>
    <row r="372" spans="1:8" ht="40.5" customHeight="1">
      <c r="A372" s="11" t="s">
        <v>118</v>
      </c>
      <c r="B372" s="13" t="s">
        <v>11</v>
      </c>
      <c r="C372" s="8" t="s">
        <v>11</v>
      </c>
      <c r="D372" s="14" t="s">
        <v>258</v>
      </c>
      <c r="E372" s="14">
        <v>244</v>
      </c>
      <c r="F372" s="43">
        <v>1345.4</v>
      </c>
      <c r="G372" s="43">
        <v>1345.4</v>
      </c>
      <c r="H372" s="48"/>
    </row>
    <row r="373" spans="1:8" ht="42" customHeight="1">
      <c r="A373" s="11" t="s">
        <v>118</v>
      </c>
      <c r="B373" s="8" t="s">
        <v>11</v>
      </c>
      <c r="C373" s="8" t="s">
        <v>11</v>
      </c>
      <c r="D373" s="14" t="s">
        <v>258</v>
      </c>
      <c r="E373" s="8" t="s">
        <v>75</v>
      </c>
      <c r="F373" s="43">
        <v>70.900000000000006</v>
      </c>
      <c r="G373" s="43">
        <v>70.900000000000006</v>
      </c>
      <c r="H373" s="48"/>
    </row>
    <row r="374" spans="1:8" ht="20.25">
      <c r="A374" s="11" t="s">
        <v>128</v>
      </c>
      <c r="B374" s="8" t="s">
        <v>11</v>
      </c>
      <c r="C374" s="8" t="s">
        <v>11</v>
      </c>
      <c r="D374" s="8" t="s">
        <v>175</v>
      </c>
      <c r="E374" s="8"/>
      <c r="F374" s="43">
        <f>F377+F385+F380+F387+F375+F389</f>
        <v>927</v>
      </c>
      <c r="G374" s="43">
        <f>G377+G385+G380+G387+G375+G389</f>
        <v>220</v>
      </c>
      <c r="H374" s="48"/>
    </row>
    <row r="375" spans="1:8" ht="39" customHeight="1">
      <c r="A375" s="11" t="s">
        <v>400</v>
      </c>
      <c r="B375" s="8" t="s">
        <v>11</v>
      </c>
      <c r="C375" s="8" t="s">
        <v>11</v>
      </c>
      <c r="D375" s="8" t="s">
        <v>195</v>
      </c>
      <c r="E375" s="8"/>
      <c r="F375" s="43">
        <f>F376</f>
        <v>0</v>
      </c>
      <c r="G375" s="43">
        <f>G376</f>
        <v>0</v>
      </c>
      <c r="H375" s="48"/>
    </row>
    <row r="376" spans="1:8" ht="42" customHeight="1">
      <c r="A376" s="11" t="s">
        <v>118</v>
      </c>
      <c r="B376" s="8" t="s">
        <v>11</v>
      </c>
      <c r="C376" s="8" t="s">
        <v>11</v>
      </c>
      <c r="D376" s="8" t="s">
        <v>195</v>
      </c>
      <c r="E376" s="8" t="s">
        <v>75</v>
      </c>
      <c r="F376" s="43">
        <v>0</v>
      </c>
      <c r="G376" s="43">
        <v>0</v>
      </c>
      <c r="H376" s="48"/>
    </row>
    <row r="377" spans="1:8" ht="20.25">
      <c r="A377" s="11" t="s">
        <v>401</v>
      </c>
      <c r="B377" s="8" t="s">
        <v>11</v>
      </c>
      <c r="C377" s="8" t="s">
        <v>11</v>
      </c>
      <c r="D377" s="8" t="s">
        <v>204</v>
      </c>
      <c r="E377" s="8"/>
      <c r="F377" s="43">
        <f>F378+F379</f>
        <v>155</v>
      </c>
      <c r="G377" s="43">
        <f>G378+G379</f>
        <v>155</v>
      </c>
      <c r="H377" s="48"/>
    </row>
    <row r="378" spans="1:8" ht="20.25">
      <c r="A378" s="11" t="s">
        <v>132</v>
      </c>
      <c r="B378" s="8" t="s">
        <v>11</v>
      </c>
      <c r="C378" s="8" t="s">
        <v>11</v>
      </c>
      <c r="D378" s="8" t="s">
        <v>204</v>
      </c>
      <c r="E378" s="8" t="s">
        <v>131</v>
      </c>
      <c r="F378" s="43">
        <v>0</v>
      </c>
      <c r="G378" s="43">
        <v>0</v>
      </c>
      <c r="H378" s="48"/>
    </row>
    <row r="379" spans="1:8" ht="40.5">
      <c r="A379" s="11" t="s">
        <v>118</v>
      </c>
      <c r="B379" s="8" t="s">
        <v>11</v>
      </c>
      <c r="C379" s="8" t="s">
        <v>11</v>
      </c>
      <c r="D379" s="8" t="s">
        <v>204</v>
      </c>
      <c r="E379" s="8" t="s">
        <v>75</v>
      </c>
      <c r="F379" s="43">
        <v>155</v>
      </c>
      <c r="G379" s="43">
        <v>155</v>
      </c>
      <c r="H379" s="48"/>
    </row>
    <row r="380" spans="1:8" ht="40.5">
      <c r="A380" s="11" t="s">
        <v>369</v>
      </c>
      <c r="B380" s="8" t="s">
        <v>11</v>
      </c>
      <c r="C380" s="8" t="s">
        <v>11</v>
      </c>
      <c r="D380" s="8" t="s">
        <v>202</v>
      </c>
      <c r="E380" s="8"/>
      <c r="F380" s="43">
        <f>F384+F381+F382+F383</f>
        <v>677</v>
      </c>
      <c r="G380" s="43">
        <f>G384+G381+G382+G383</f>
        <v>0</v>
      </c>
      <c r="H380" s="48"/>
    </row>
    <row r="381" spans="1:8" ht="40.5">
      <c r="A381" s="11" t="s">
        <v>118</v>
      </c>
      <c r="B381" s="8" t="s">
        <v>11</v>
      </c>
      <c r="C381" s="8" t="s">
        <v>11</v>
      </c>
      <c r="D381" s="8" t="s">
        <v>202</v>
      </c>
      <c r="E381" s="8" t="s">
        <v>75</v>
      </c>
      <c r="F381" s="43">
        <v>319.2</v>
      </c>
      <c r="G381" s="43">
        <v>0</v>
      </c>
      <c r="H381" s="48"/>
    </row>
    <row r="382" spans="1:8" ht="40.5">
      <c r="A382" s="11" t="s">
        <v>96</v>
      </c>
      <c r="B382" s="8" t="s">
        <v>11</v>
      </c>
      <c r="C382" s="8" t="s">
        <v>11</v>
      </c>
      <c r="D382" s="8" t="s">
        <v>202</v>
      </c>
      <c r="E382" s="8" t="s">
        <v>82</v>
      </c>
      <c r="F382" s="43">
        <v>195.5</v>
      </c>
      <c r="G382" s="43">
        <v>0</v>
      </c>
      <c r="H382" s="48"/>
    </row>
    <row r="383" spans="1:8" ht="40.5">
      <c r="A383" s="11" t="s">
        <v>222</v>
      </c>
      <c r="B383" s="8" t="s">
        <v>11</v>
      </c>
      <c r="C383" s="8" t="s">
        <v>11</v>
      </c>
      <c r="D383" s="8" t="s">
        <v>202</v>
      </c>
      <c r="E383" s="8" t="s">
        <v>223</v>
      </c>
      <c r="F383" s="43">
        <v>84.5</v>
      </c>
      <c r="G383" s="43">
        <v>0</v>
      </c>
      <c r="H383" s="48"/>
    </row>
    <row r="384" spans="1:8" ht="20.25">
      <c r="A384" s="11" t="s">
        <v>257</v>
      </c>
      <c r="B384" s="8" t="s">
        <v>11</v>
      </c>
      <c r="C384" s="8" t="s">
        <v>11</v>
      </c>
      <c r="D384" s="8" t="s">
        <v>202</v>
      </c>
      <c r="E384" s="8" t="s">
        <v>104</v>
      </c>
      <c r="F384" s="43">
        <v>77.8</v>
      </c>
      <c r="G384" s="43">
        <v>0</v>
      </c>
      <c r="H384" s="48"/>
    </row>
    <row r="385" spans="1:8" ht="40.5">
      <c r="A385" s="11" t="s">
        <v>370</v>
      </c>
      <c r="B385" s="8" t="s">
        <v>11</v>
      </c>
      <c r="C385" s="8" t="s">
        <v>11</v>
      </c>
      <c r="D385" s="8" t="s">
        <v>205</v>
      </c>
      <c r="E385" s="8"/>
      <c r="F385" s="43">
        <f>F386</f>
        <v>65</v>
      </c>
      <c r="G385" s="43">
        <f>G386</f>
        <v>65</v>
      </c>
      <c r="H385" s="48"/>
    </row>
    <row r="386" spans="1:8" ht="40.5">
      <c r="A386" s="11" t="s">
        <v>118</v>
      </c>
      <c r="B386" s="8" t="s">
        <v>11</v>
      </c>
      <c r="C386" s="8" t="s">
        <v>11</v>
      </c>
      <c r="D386" s="8" t="s">
        <v>205</v>
      </c>
      <c r="E386" s="8" t="s">
        <v>75</v>
      </c>
      <c r="F386" s="43">
        <v>65</v>
      </c>
      <c r="G386" s="43">
        <v>65</v>
      </c>
      <c r="H386" s="48"/>
    </row>
    <row r="387" spans="1:8" ht="27.75" customHeight="1">
      <c r="A387" s="11" t="s">
        <v>371</v>
      </c>
      <c r="B387" s="8" t="s">
        <v>11</v>
      </c>
      <c r="C387" s="8"/>
      <c r="D387" s="8" t="s">
        <v>206</v>
      </c>
      <c r="E387" s="8"/>
      <c r="F387" s="43">
        <f>F388</f>
        <v>30</v>
      </c>
      <c r="G387" s="43">
        <f>G388</f>
        <v>0</v>
      </c>
      <c r="H387" s="48"/>
    </row>
    <row r="388" spans="1:8" ht="20.25">
      <c r="A388" s="11" t="s">
        <v>257</v>
      </c>
      <c r="B388" s="8" t="s">
        <v>11</v>
      </c>
      <c r="C388" s="8" t="s">
        <v>11</v>
      </c>
      <c r="D388" s="8" t="s">
        <v>206</v>
      </c>
      <c r="E388" s="8" t="s">
        <v>104</v>
      </c>
      <c r="F388" s="43">
        <v>30</v>
      </c>
      <c r="G388" s="43">
        <v>0</v>
      </c>
      <c r="H388" s="48"/>
    </row>
    <row r="389" spans="1:8" ht="38.25" customHeight="1">
      <c r="A389" s="11" t="s">
        <v>402</v>
      </c>
      <c r="B389" s="8" t="s">
        <v>11</v>
      </c>
      <c r="C389" s="8" t="s">
        <v>11</v>
      </c>
      <c r="D389" s="8" t="s">
        <v>234</v>
      </c>
      <c r="E389" s="8"/>
      <c r="F389" s="43">
        <f>F390</f>
        <v>0</v>
      </c>
      <c r="G389" s="43">
        <f>G390</f>
        <v>0</v>
      </c>
      <c r="H389" s="48"/>
    </row>
    <row r="390" spans="1:8" ht="28.5" customHeight="1">
      <c r="A390" s="11" t="s">
        <v>257</v>
      </c>
      <c r="B390" s="8" t="s">
        <v>11</v>
      </c>
      <c r="C390" s="8" t="s">
        <v>11</v>
      </c>
      <c r="D390" s="8" t="s">
        <v>234</v>
      </c>
      <c r="E390" s="8" t="s">
        <v>104</v>
      </c>
      <c r="F390" s="43">
        <v>0</v>
      </c>
      <c r="G390" s="43">
        <v>0</v>
      </c>
      <c r="H390" s="48"/>
    </row>
    <row r="391" spans="1:8" ht="20.25">
      <c r="A391" s="29" t="s">
        <v>23</v>
      </c>
      <c r="B391" s="7" t="s">
        <v>11</v>
      </c>
      <c r="C391" s="7" t="s">
        <v>14</v>
      </c>
      <c r="D391" s="7"/>
      <c r="E391" s="7"/>
      <c r="F391" s="49">
        <f>F392+F407+F427+F422</f>
        <v>17612.300000000003</v>
      </c>
      <c r="G391" s="49">
        <f>G392+G407+G427+G422</f>
        <v>20415.3</v>
      </c>
      <c r="H391" s="48"/>
    </row>
    <row r="392" spans="1:8" ht="40.5">
      <c r="A392" s="11" t="s">
        <v>33</v>
      </c>
      <c r="B392" s="8" t="s">
        <v>11</v>
      </c>
      <c r="C392" s="8" t="s">
        <v>14</v>
      </c>
      <c r="D392" s="8" t="s">
        <v>166</v>
      </c>
      <c r="E392" s="8"/>
      <c r="F392" s="43">
        <f>F393</f>
        <v>1464</v>
      </c>
      <c r="G392" s="43">
        <f>G393</f>
        <v>1464</v>
      </c>
      <c r="H392" s="48"/>
    </row>
    <row r="393" spans="1:8" ht="20.25">
      <c r="A393" s="11" t="s">
        <v>36</v>
      </c>
      <c r="B393" s="8" t="s">
        <v>11</v>
      </c>
      <c r="C393" s="8" t="s">
        <v>14</v>
      </c>
      <c r="D393" s="8" t="s">
        <v>191</v>
      </c>
      <c r="E393" s="8"/>
      <c r="F393" s="43">
        <f>F394+F399+F404+F405+F406</f>
        <v>1464</v>
      </c>
      <c r="G393" s="43">
        <f>G394+G399+G404+G405+G406</f>
        <v>1464</v>
      </c>
      <c r="H393" s="48"/>
    </row>
    <row r="394" spans="1:8" ht="60.75">
      <c r="A394" s="11" t="s">
        <v>138</v>
      </c>
      <c r="B394" s="8" t="s">
        <v>11</v>
      </c>
      <c r="C394" s="8" t="s">
        <v>14</v>
      </c>
      <c r="D394" s="8" t="s">
        <v>191</v>
      </c>
      <c r="E394" s="8" t="s">
        <v>110</v>
      </c>
      <c r="F394" s="43">
        <f>F395</f>
        <v>10</v>
      </c>
      <c r="G394" s="43">
        <f>G395</f>
        <v>10</v>
      </c>
      <c r="H394" s="48"/>
    </row>
    <row r="395" spans="1:8" ht="20.25">
      <c r="A395" s="11" t="s">
        <v>108</v>
      </c>
      <c r="B395" s="8" t="s">
        <v>11</v>
      </c>
      <c r="C395" s="8" t="s">
        <v>14</v>
      </c>
      <c r="D395" s="8" t="s">
        <v>191</v>
      </c>
      <c r="E395" s="8" t="s">
        <v>109</v>
      </c>
      <c r="F395" s="43">
        <f>F396+F397+F398</f>
        <v>10</v>
      </c>
      <c r="G395" s="43">
        <f>G396+G397+G398</f>
        <v>10</v>
      </c>
      <c r="H395" s="48"/>
    </row>
    <row r="396" spans="1:8" ht="20.25">
      <c r="A396" s="11" t="s">
        <v>264</v>
      </c>
      <c r="B396" s="8" t="s">
        <v>11</v>
      </c>
      <c r="C396" s="8" t="s">
        <v>14</v>
      </c>
      <c r="D396" s="8" t="s">
        <v>191</v>
      </c>
      <c r="E396" s="8" t="s">
        <v>76</v>
      </c>
      <c r="F396" s="43">
        <v>0</v>
      </c>
      <c r="G396" s="43">
        <v>0</v>
      </c>
      <c r="H396" s="48"/>
    </row>
    <row r="397" spans="1:8" ht="40.5">
      <c r="A397" s="11" t="s">
        <v>113</v>
      </c>
      <c r="B397" s="8" t="s">
        <v>11</v>
      </c>
      <c r="C397" s="8" t="s">
        <v>14</v>
      </c>
      <c r="D397" s="8" t="s">
        <v>191</v>
      </c>
      <c r="E397" s="8" t="s">
        <v>77</v>
      </c>
      <c r="F397" s="43">
        <v>10</v>
      </c>
      <c r="G397" s="43">
        <v>10</v>
      </c>
      <c r="H397" s="48"/>
    </row>
    <row r="398" spans="1:8" ht="40.5">
      <c r="A398" s="11" t="s">
        <v>218</v>
      </c>
      <c r="B398" s="8" t="s">
        <v>11</v>
      </c>
      <c r="C398" s="8" t="s">
        <v>14</v>
      </c>
      <c r="D398" s="8" t="s">
        <v>191</v>
      </c>
      <c r="E398" s="8" t="s">
        <v>219</v>
      </c>
      <c r="F398" s="43">
        <v>0</v>
      </c>
      <c r="G398" s="43">
        <v>0</v>
      </c>
      <c r="H398" s="48"/>
    </row>
    <row r="399" spans="1:8" ht="20.25">
      <c r="A399" s="11" t="s">
        <v>114</v>
      </c>
      <c r="B399" s="8" t="s">
        <v>11</v>
      </c>
      <c r="C399" s="8" t="s">
        <v>14</v>
      </c>
      <c r="D399" s="8" t="s">
        <v>191</v>
      </c>
      <c r="E399" s="8" t="s">
        <v>115</v>
      </c>
      <c r="F399" s="43">
        <f>F400</f>
        <v>1340</v>
      </c>
      <c r="G399" s="43">
        <f>G400</f>
        <v>1340</v>
      </c>
      <c r="H399" s="48"/>
    </row>
    <row r="400" spans="1:8" ht="20.25">
      <c r="A400" s="11" t="s">
        <v>117</v>
      </c>
      <c r="B400" s="8" t="s">
        <v>11</v>
      </c>
      <c r="C400" s="8" t="s">
        <v>14</v>
      </c>
      <c r="D400" s="8" t="s">
        <v>191</v>
      </c>
      <c r="E400" s="8" t="s">
        <v>116</v>
      </c>
      <c r="F400" s="43">
        <f>F401+F402+F403</f>
        <v>1340</v>
      </c>
      <c r="G400" s="43">
        <f>G401+G402+G403</f>
        <v>1340</v>
      </c>
      <c r="H400" s="48"/>
    </row>
    <row r="401" spans="1:8" ht="20.25">
      <c r="A401" s="11" t="s">
        <v>80</v>
      </c>
      <c r="B401" s="8" t="s">
        <v>11</v>
      </c>
      <c r="C401" s="8" t="s">
        <v>14</v>
      </c>
      <c r="D401" s="8" t="s">
        <v>191</v>
      </c>
      <c r="E401" s="8" t="s">
        <v>78</v>
      </c>
      <c r="F401" s="43">
        <v>125</v>
      </c>
      <c r="G401" s="43">
        <v>125</v>
      </c>
      <c r="H401" s="48"/>
    </row>
    <row r="402" spans="1:8" ht="40.5">
      <c r="A402" s="11" t="s">
        <v>118</v>
      </c>
      <c r="B402" s="8" t="s">
        <v>11</v>
      </c>
      <c r="C402" s="8" t="s">
        <v>14</v>
      </c>
      <c r="D402" s="8" t="s">
        <v>191</v>
      </c>
      <c r="E402" s="8" t="s">
        <v>75</v>
      </c>
      <c r="F402" s="43">
        <v>820</v>
      </c>
      <c r="G402" s="43">
        <v>820</v>
      </c>
      <c r="H402" s="48"/>
    </row>
    <row r="403" spans="1:8" ht="20.25">
      <c r="A403" s="11" t="s">
        <v>351</v>
      </c>
      <c r="B403" s="8" t="s">
        <v>11</v>
      </c>
      <c r="C403" s="8" t="s">
        <v>14</v>
      </c>
      <c r="D403" s="8" t="s">
        <v>191</v>
      </c>
      <c r="E403" s="8" t="s">
        <v>350</v>
      </c>
      <c r="F403" s="43">
        <v>395</v>
      </c>
      <c r="G403" s="43">
        <v>395</v>
      </c>
      <c r="H403" s="48"/>
    </row>
    <row r="404" spans="1:8" ht="20.25">
      <c r="A404" s="11" t="s">
        <v>239</v>
      </c>
      <c r="B404" s="8" t="s">
        <v>11</v>
      </c>
      <c r="C404" s="8" t="s">
        <v>14</v>
      </c>
      <c r="D404" s="8" t="s">
        <v>191</v>
      </c>
      <c r="E404" s="8" t="s">
        <v>240</v>
      </c>
      <c r="F404" s="43">
        <v>12.4</v>
      </c>
      <c r="G404" s="43">
        <v>12.4</v>
      </c>
      <c r="H404" s="48"/>
    </row>
    <row r="405" spans="1:8" ht="20.25">
      <c r="A405" s="11" t="s">
        <v>287</v>
      </c>
      <c r="B405" s="8" t="s">
        <v>11</v>
      </c>
      <c r="C405" s="8" t="s">
        <v>14</v>
      </c>
      <c r="D405" s="8" t="s">
        <v>191</v>
      </c>
      <c r="E405" s="8" t="s">
        <v>91</v>
      </c>
      <c r="F405" s="43">
        <v>101.6</v>
      </c>
      <c r="G405" s="43">
        <v>101.6</v>
      </c>
      <c r="H405" s="48"/>
    </row>
    <row r="406" spans="1:8" ht="20.25">
      <c r="A406" s="11" t="s">
        <v>220</v>
      </c>
      <c r="B406" s="8" t="s">
        <v>11</v>
      </c>
      <c r="C406" s="8" t="s">
        <v>14</v>
      </c>
      <c r="D406" s="8" t="s">
        <v>191</v>
      </c>
      <c r="E406" s="8" t="s">
        <v>221</v>
      </c>
      <c r="F406" s="43">
        <v>0</v>
      </c>
      <c r="G406" s="43">
        <v>0</v>
      </c>
      <c r="H406" s="48"/>
    </row>
    <row r="407" spans="1:8" ht="60" customHeight="1">
      <c r="A407" s="11" t="s">
        <v>52</v>
      </c>
      <c r="B407" s="8" t="s">
        <v>11</v>
      </c>
      <c r="C407" s="8" t="s">
        <v>14</v>
      </c>
      <c r="D407" s="8" t="s">
        <v>188</v>
      </c>
      <c r="E407" s="8"/>
      <c r="F407" s="43">
        <f>F408+F414+F419+F421+F420+F412+F418</f>
        <v>806</v>
      </c>
      <c r="G407" s="43">
        <f>G408+G414+G419+G421+G420+G412+G418</f>
        <v>1161</v>
      </c>
      <c r="H407" s="48"/>
    </row>
    <row r="408" spans="1:8" ht="60.75" customHeight="1">
      <c r="A408" s="11" t="s">
        <v>138</v>
      </c>
      <c r="B408" s="8" t="s">
        <v>11</v>
      </c>
      <c r="C408" s="8" t="s">
        <v>14</v>
      </c>
      <c r="D408" s="8" t="s">
        <v>188</v>
      </c>
      <c r="E408" s="8" t="s">
        <v>110</v>
      </c>
      <c r="F408" s="43">
        <f>F409</f>
        <v>10</v>
      </c>
      <c r="G408" s="43">
        <f>G409</f>
        <v>10</v>
      </c>
      <c r="H408" s="48"/>
    </row>
    <row r="409" spans="1:8" ht="24" customHeight="1">
      <c r="A409" s="11" t="s">
        <v>108</v>
      </c>
      <c r="B409" s="8" t="s">
        <v>11</v>
      </c>
      <c r="C409" s="8" t="s">
        <v>14</v>
      </c>
      <c r="D409" s="8" t="s">
        <v>188</v>
      </c>
      <c r="E409" s="8" t="s">
        <v>126</v>
      </c>
      <c r="F409" s="43">
        <f>F410+F411+F413</f>
        <v>10</v>
      </c>
      <c r="G409" s="43">
        <f>G410+G411+G413</f>
        <v>10</v>
      </c>
      <c r="H409" s="48"/>
    </row>
    <row r="410" spans="1:8" ht="20.25">
      <c r="A410" s="11" t="s">
        <v>264</v>
      </c>
      <c r="B410" s="8" t="s">
        <v>11</v>
      </c>
      <c r="C410" s="8" t="s">
        <v>14</v>
      </c>
      <c r="D410" s="8" t="s">
        <v>188</v>
      </c>
      <c r="E410" s="8" t="s">
        <v>82</v>
      </c>
      <c r="F410" s="43">
        <v>0</v>
      </c>
      <c r="G410" s="43">
        <v>0</v>
      </c>
      <c r="H410" s="48"/>
    </row>
    <row r="411" spans="1:8" ht="40.5">
      <c r="A411" s="11" t="s">
        <v>113</v>
      </c>
      <c r="B411" s="8" t="s">
        <v>11</v>
      </c>
      <c r="C411" s="8" t="s">
        <v>14</v>
      </c>
      <c r="D411" s="8" t="s">
        <v>188</v>
      </c>
      <c r="E411" s="8" t="s">
        <v>83</v>
      </c>
      <c r="F411" s="43">
        <v>10</v>
      </c>
      <c r="G411" s="43">
        <v>10</v>
      </c>
      <c r="H411" s="48"/>
    </row>
    <row r="412" spans="1:8" ht="20.25">
      <c r="A412" s="11" t="s">
        <v>79</v>
      </c>
      <c r="B412" s="8" t="s">
        <v>11</v>
      </c>
      <c r="C412" s="8" t="s">
        <v>14</v>
      </c>
      <c r="D412" s="8" t="s">
        <v>188</v>
      </c>
      <c r="E412" s="8" t="s">
        <v>131</v>
      </c>
      <c r="F412" s="43">
        <v>0</v>
      </c>
      <c r="G412" s="43">
        <v>0</v>
      </c>
      <c r="H412" s="48"/>
    </row>
    <row r="413" spans="1:8" ht="40.5">
      <c r="A413" s="11" t="s">
        <v>222</v>
      </c>
      <c r="B413" s="8" t="s">
        <v>11</v>
      </c>
      <c r="C413" s="8" t="s">
        <v>14</v>
      </c>
      <c r="D413" s="8" t="s">
        <v>188</v>
      </c>
      <c r="E413" s="8" t="s">
        <v>223</v>
      </c>
      <c r="F413" s="43">
        <v>0</v>
      </c>
      <c r="G413" s="43">
        <v>0</v>
      </c>
      <c r="H413" s="48"/>
    </row>
    <row r="414" spans="1:8" ht="20.25">
      <c r="A414" s="11" t="s">
        <v>114</v>
      </c>
      <c r="B414" s="8" t="s">
        <v>11</v>
      </c>
      <c r="C414" s="8" t="s">
        <v>14</v>
      </c>
      <c r="D414" s="8" t="s">
        <v>188</v>
      </c>
      <c r="E414" s="8" t="s">
        <v>115</v>
      </c>
      <c r="F414" s="43">
        <f>F415</f>
        <v>726</v>
      </c>
      <c r="G414" s="43">
        <f>G415</f>
        <v>1081</v>
      </c>
      <c r="H414" s="48"/>
    </row>
    <row r="415" spans="1:8" ht="20.25">
      <c r="A415" s="11" t="s">
        <v>117</v>
      </c>
      <c r="B415" s="8" t="s">
        <v>11</v>
      </c>
      <c r="C415" s="8" t="s">
        <v>14</v>
      </c>
      <c r="D415" s="8" t="s">
        <v>188</v>
      </c>
      <c r="E415" s="8" t="s">
        <v>116</v>
      </c>
      <c r="F415" s="43">
        <f>F416+F417</f>
        <v>726</v>
      </c>
      <c r="G415" s="43">
        <f>G416+G417</f>
        <v>1081</v>
      </c>
      <c r="H415" s="48"/>
    </row>
    <row r="416" spans="1:8" ht="20.25">
      <c r="A416" s="11" t="s">
        <v>80</v>
      </c>
      <c r="B416" s="8" t="s">
        <v>11</v>
      </c>
      <c r="C416" s="8" t="s">
        <v>14</v>
      </c>
      <c r="D416" s="8" t="s">
        <v>188</v>
      </c>
      <c r="E416" s="8" t="s">
        <v>78</v>
      </c>
      <c r="F416" s="43">
        <v>0</v>
      </c>
      <c r="G416" s="43">
        <v>0</v>
      </c>
      <c r="H416" s="48"/>
    </row>
    <row r="417" spans="1:8" ht="40.5">
      <c r="A417" s="11" t="s">
        <v>118</v>
      </c>
      <c r="B417" s="8" t="s">
        <v>11</v>
      </c>
      <c r="C417" s="8" t="s">
        <v>14</v>
      </c>
      <c r="D417" s="8" t="s">
        <v>188</v>
      </c>
      <c r="E417" s="8" t="s">
        <v>75</v>
      </c>
      <c r="F417" s="43">
        <v>726</v>
      </c>
      <c r="G417" s="43">
        <v>1081</v>
      </c>
      <c r="H417" s="48"/>
    </row>
    <row r="418" spans="1:8" ht="20.25">
      <c r="A418" s="11" t="s">
        <v>276</v>
      </c>
      <c r="B418" s="8" t="s">
        <v>11</v>
      </c>
      <c r="C418" s="8" t="s">
        <v>14</v>
      </c>
      <c r="D418" s="8" t="s">
        <v>188</v>
      </c>
      <c r="E418" s="8" t="s">
        <v>277</v>
      </c>
      <c r="F418" s="43">
        <v>4</v>
      </c>
      <c r="G418" s="43">
        <v>4</v>
      </c>
      <c r="H418" s="48"/>
    </row>
    <row r="419" spans="1:8" ht="20.25">
      <c r="A419" s="11" t="s">
        <v>94</v>
      </c>
      <c r="B419" s="8" t="s">
        <v>11</v>
      </c>
      <c r="C419" s="8" t="s">
        <v>14</v>
      </c>
      <c r="D419" s="8" t="s">
        <v>188</v>
      </c>
      <c r="E419" s="8" t="s">
        <v>93</v>
      </c>
      <c r="F419" s="43">
        <v>60</v>
      </c>
      <c r="G419" s="43">
        <v>60</v>
      </c>
      <c r="H419" s="48"/>
    </row>
    <row r="420" spans="1:8" ht="20.25">
      <c r="A420" s="11" t="s">
        <v>239</v>
      </c>
      <c r="B420" s="8" t="s">
        <v>11</v>
      </c>
      <c r="C420" s="8" t="s">
        <v>14</v>
      </c>
      <c r="D420" s="8" t="s">
        <v>188</v>
      </c>
      <c r="E420" s="8" t="s">
        <v>240</v>
      </c>
      <c r="F420" s="43">
        <v>6</v>
      </c>
      <c r="G420" s="43">
        <v>6</v>
      </c>
      <c r="H420" s="48"/>
    </row>
    <row r="421" spans="1:8" ht="20.25">
      <c r="A421" s="11" t="s">
        <v>287</v>
      </c>
      <c r="B421" s="8" t="s">
        <v>11</v>
      </c>
      <c r="C421" s="8" t="s">
        <v>14</v>
      </c>
      <c r="D421" s="8" t="s">
        <v>188</v>
      </c>
      <c r="E421" s="8" t="s">
        <v>91</v>
      </c>
      <c r="F421" s="43">
        <v>0</v>
      </c>
      <c r="G421" s="43">
        <v>0</v>
      </c>
      <c r="H421" s="48"/>
    </row>
    <row r="422" spans="1:8" ht="124.5" customHeight="1">
      <c r="A422" s="11" t="s">
        <v>299</v>
      </c>
      <c r="B422" s="8" t="s">
        <v>11</v>
      </c>
      <c r="C422" s="8" t="s">
        <v>14</v>
      </c>
      <c r="D422" s="8"/>
      <c r="E422" s="8"/>
      <c r="F422" s="43">
        <f>F423+F424+F425+F426</f>
        <v>13763.300000000001</v>
      </c>
      <c r="G422" s="43">
        <f>G423+G424+G425+G426</f>
        <v>17790.3</v>
      </c>
      <c r="H422" s="48"/>
    </row>
    <row r="423" spans="1:8" ht="21.75" customHeight="1">
      <c r="A423" s="11" t="s">
        <v>264</v>
      </c>
      <c r="B423" s="8" t="s">
        <v>11</v>
      </c>
      <c r="C423" s="8" t="s">
        <v>14</v>
      </c>
      <c r="D423" s="8" t="s">
        <v>267</v>
      </c>
      <c r="E423" s="8" t="s">
        <v>76</v>
      </c>
      <c r="F423" s="43">
        <v>2873.8</v>
      </c>
      <c r="G423" s="43">
        <v>3233.2</v>
      </c>
      <c r="H423" s="48"/>
    </row>
    <row r="424" spans="1:8" ht="40.5">
      <c r="A424" s="11" t="s">
        <v>265</v>
      </c>
      <c r="B424" s="8" t="s">
        <v>11</v>
      </c>
      <c r="C424" s="8" t="s">
        <v>14</v>
      </c>
      <c r="D424" s="8" t="s">
        <v>267</v>
      </c>
      <c r="E424" s="8" t="s">
        <v>219</v>
      </c>
      <c r="F424" s="43">
        <v>867.8</v>
      </c>
      <c r="G424" s="43">
        <v>1025.4000000000001</v>
      </c>
      <c r="H424" s="48"/>
    </row>
    <row r="425" spans="1:8" ht="20.25">
      <c r="A425" s="11" t="s">
        <v>292</v>
      </c>
      <c r="B425" s="8" t="s">
        <v>11</v>
      </c>
      <c r="C425" s="8" t="s">
        <v>14</v>
      </c>
      <c r="D425" s="8" t="s">
        <v>278</v>
      </c>
      <c r="E425" s="8" t="s">
        <v>82</v>
      </c>
      <c r="F425" s="43">
        <v>7697.3</v>
      </c>
      <c r="G425" s="43">
        <v>10320.799999999999</v>
      </c>
      <c r="H425" s="48"/>
    </row>
    <row r="426" spans="1:8" ht="40.5">
      <c r="A426" s="11" t="s">
        <v>222</v>
      </c>
      <c r="B426" s="8" t="s">
        <v>11</v>
      </c>
      <c r="C426" s="8" t="s">
        <v>14</v>
      </c>
      <c r="D426" s="8" t="s">
        <v>278</v>
      </c>
      <c r="E426" s="8" t="s">
        <v>223</v>
      </c>
      <c r="F426" s="43">
        <v>2324.4</v>
      </c>
      <c r="G426" s="43">
        <v>3210.9</v>
      </c>
      <c r="H426" s="48"/>
    </row>
    <row r="427" spans="1:8" ht="30" customHeight="1">
      <c r="A427" s="11" t="s">
        <v>128</v>
      </c>
      <c r="B427" s="8" t="s">
        <v>11</v>
      </c>
      <c r="C427" s="8" t="s">
        <v>14</v>
      </c>
      <c r="D427" s="8" t="s">
        <v>175</v>
      </c>
      <c r="E427" s="8"/>
      <c r="F427" s="43">
        <f>F428+F432</f>
        <v>1579</v>
      </c>
      <c r="G427" s="43">
        <f>G428</f>
        <v>0</v>
      </c>
      <c r="H427" s="48"/>
    </row>
    <row r="428" spans="1:8" ht="40.5">
      <c r="A428" s="11" t="s">
        <v>348</v>
      </c>
      <c r="B428" s="8" t="s">
        <v>11</v>
      </c>
      <c r="C428" s="8" t="s">
        <v>14</v>
      </c>
      <c r="D428" s="8" t="s">
        <v>341</v>
      </c>
      <c r="E428" s="8"/>
      <c r="F428" s="43">
        <f>F429+F430+F431</f>
        <v>355</v>
      </c>
      <c r="G428" s="43">
        <f>G429+G430+G431</f>
        <v>0</v>
      </c>
      <c r="H428" s="48"/>
    </row>
    <row r="429" spans="1:8" ht="40.5">
      <c r="A429" s="11" t="s">
        <v>113</v>
      </c>
      <c r="B429" s="8" t="s">
        <v>11</v>
      </c>
      <c r="C429" s="8" t="s">
        <v>14</v>
      </c>
      <c r="D429" s="8" t="s">
        <v>341</v>
      </c>
      <c r="E429" s="8" t="s">
        <v>83</v>
      </c>
      <c r="F429" s="43">
        <v>283</v>
      </c>
      <c r="G429" s="43">
        <v>0</v>
      </c>
      <c r="H429" s="48"/>
    </row>
    <row r="430" spans="1:8" ht="23.25" customHeight="1">
      <c r="A430" s="11" t="s">
        <v>260</v>
      </c>
      <c r="B430" s="8" t="s">
        <v>11</v>
      </c>
      <c r="C430" s="8" t="s">
        <v>14</v>
      </c>
      <c r="D430" s="8" t="s">
        <v>341</v>
      </c>
      <c r="E430" s="8" t="s">
        <v>75</v>
      </c>
      <c r="F430" s="43">
        <v>61</v>
      </c>
      <c r="G430" s="43">
        <v>0</v>
      </c>
      <c r="H430" s="48"/>
    </row>
    <row r="431" spans="1:8" ht="23.25" customHeight="1">
      <c r="A431" s="11" t="s">
        <v>276</v>
      </c>
      <c r="B431" s="8" t="s">
        <v>11</v>
      </c>
      <c r="C431" s="8" t="s">
        <v>14</v>
      </c>
      <c r="D431" s="8" t="s">
        <v>341</v>
      </c>
      <c r="E431" s="8" t="s">
        <v>277</v>
      </c>
      <c r="F431" s="43">
        <v>11</v>
      </c>
      <c r="G431" s="43">
        <v>0</v>
      </c>
      <c r="H431" s="48"/>
    </row>
    <row r="432" spans="1:8" ht="41.25" customHeight="1">
      <c r="A432" s="11" t="s">
        <v>396</v>
      </c>
      <c r="B432" s="8" t="s">
        <v>11</v>
      </c>
      <c r="C432" s="8" t="s">
        <v>14</v>
      </c>
      <c r="D432" s="8" t="s">
        <v>201</v>
      </c>
      <c r="E432" s="8" t="s">
        <v>75</v>
      </c>
      <c r="F432" s="43">
        <v>1224</v>
      </c>
      <c r="G432" s="43">
        <v>0</v>
      </c>
      <c r="H432" s="48"/>
    </row>
    <row r="433" spans="1:8" ht="20.25">
      <c r="A433" s="22" t="s">
        <v>146</v>
      </c>
      <c r="B433" s="7" t="s">
        <v>19</v>
      </c>
      <c r="C433" s="7"/>
      <c r="D433" s="7"/>
      <c r="E433" s="7"/>
      <c r="F433" s="47">
        <f>F434+F461</f>
        <v>33330.899999999994</v>
      </c>
      <c r="G433" s="47">
        <f>G434+G461</f>
        <v>33821.699999999997</v>
      </c>
      <c r="H433" s="54"/>
    </row>
    <row r="434" spans="1:8" ht="20.25">
      <c r="A434" s="29" t="s">
        <v>53</v>
      </c>
      <c r="B434" s="7" t="s">
        <v>19</v>
      </c>
      <c r="C434" s="7" t="s">
        <v>7</v>
      </c>
      <c r="D434" s="7"/>
      <c r="E434" s="15"/>
      <c r="F434" s="55">
        <f>F435+F451+F454+F457</f>
        <v>24375.399999999998</v>
      </c>
      <c r="G434" s="55">
        <f>G435+G451+G454+G457</f>
        <v>25463.399999999998</v>
      </c>
      <c r="H434" s="54"/>
    </row>
    <row r="435" spans="1:8" ht="20.25">
      <c r="A435" s="16" t="s">
        <v>147</v>
      </c>
      <c r="B435" s="8" t="s">
        <v>19</v>
      </c>
      <c r="C435" s="8" t="s">
        <v>7</v>
      </c>
      <c r="D435" s="8" t="s">
        <v>189</v>
      </c>
      <c r="E435" s="8"/>
      <c r="F435" s="43">
        <f>F436+F439+F446+F447</f>
        <v>12688</v>
      </c>
      <c r="G435" s="43">
        <f>G436+G439+G446+G447</f>
        <v>13107</v>
      </c>
      <c r="H435" s="54"/>
    </row>
    <row r="436" spans="1:8" ht="76.900000000000006" customHeight="1">
      <c r="A436" s="11" t="s">
        <v>138</v>
      </c>
      <c r="B436" s="8" t="s">
        <v>19</v>
      </c>
      <c r="C436" s="8" t="s">
        <v>7</v>
      </c>
      <c r="D436" s="8" t="s">
        <v>189</v>
      </c>
      <c r="E436" s="8" t="s">
        <v>110</v>
      </c>
      <c r="F436" s="43">
        <f>F448+F438</f>
        <v>7999.4</v>
      </c>
      <c r="G436" s="43">
        <f>G448+G438</f>
        <v>8418.4</v>
      </c>
      <c r="H436" s="54"/>
    </row>
    <row r="437" spans="1:8" ht="30" customHeight="1">
      <c r="A437" s="11" t="s">
        <v>125</v>
      </c>
      <c r="B437" s="8" t="s">
        <v>19</v>
      </c>
      <c r="C437" s="8" t="s">
        <v>7</v>
      </c>
      <c r="D437" s="8" t="s">
        <v>189</v>
      </c>
      <c r="E437" s="8" t="s">
        <v>126</v>
      </c>
      <c r="F437" s="43">
        <f>F438</f>
        <v>15</v>
      </c>
      <c r="G437" s="43">
        <f>G438</f>
        <v>15</v>
      </c>
      <c r="H437" s="54"/>
    </row>
    <row r="438" spans="1:8" ht="30.75" customHeight="1">
      <c r="A438" s="11" t="s">
        <v>79</v>
      </c>
      <c r="B438" s="8" t="s">
        <v>19</v>
      </c>
      <c r="C438" s="8" t="s">
        <v>7</v>
      </c>
      <c r="D438" s="8" t="s">
        <v>189</v>
      </c>
      <c r="E438" s="8" t="s">
        <v>83</v>
      </c>
      <c r="F438" s="43">
        <v>15</v>
      </c>
      <c r="G438" s="43">
        <v>15</v>
      </c>
      <c r="H438" s="54"/>
    </row>
    <row r="439" spans="1:8" ht="20.25">
      <c r="A439" s="11" t="s">
        <v>114</v>
      </c>
      <c r="B439" s="8" t="s">
        <v>19</v>
      </c>
      <c r="C439" s="8" t="s">
        <v>7</v>
      </c>
      <c r="D439" s="8" t="s">
        <v>189</v>
      </c>
      <c r="E439" s="8" t="s">
        <v>115</v>
      </c>
      <c r="F439" s="43">
        <f>F440</f>
        <v>4678.1000000000004</v>
      </c>
      <c r="G439" s="43">
        <f>G440</f>
        <v>4678.1000000000004</v>
      </c>
      <c r="H439" s="54"/>
    </row>
    <row r="440" spans="1:8" ht="20.25">
      <c r="A440" s="11" t="s">
        <v>117</v>
      </c>
      <c r="B440" s="8" t="s">
        <v>19</v>
      </c>
      <c r="C440" s="8" t="s">
        <v>7</v>
      </c>
      <c r="D440" s="8" t="s">
        <v>189</v>
      </c>
      <c r="E440" s="8" t="s">
        <v>116</v>
      </c>
      <c r="F440" s="43">
        <f>F441+F442+F443+F444</f>
        <v>4678.1000000000004</v>
      </c>
      <c r="G440" s="43">
        <f>G441+G442+G443+G444</f>
        <v>4678.1000000000004</v>
      </c>
      <c r="H440" s="54"/>
    </row>
    <row r="441" spans="1:8" ht="20.25">
      <c r="A441" s="11" t="s">
        <v>80</v>
      </c>
      <c r="B441" s="8" t="s">
        <v>19</v>
      </c>
      <c r="C441" s="8" t="s">
        <v>7</v>
      </c>
      <c r="D441" s="8" t="s">
        <v>189</v>
      </c>
      <c r="E441" s="8" t="s">
        <v>78</v>
      </c>
      <c r="F441" s="43">
        <v>163.80000000000001</v>
      </c>
      <c r="G441" s="43">
        <v>163.80000000000001</v>
      </c>
      <c r="H441" s="54"/>
    </row>
    <row r="442" spans="1:8" ht="42.6" customHeight="1">
      <c r="A442" s="52" t="s">
        <v>228</v>
      </c>
      <c r="B442" s="8" t="s">
        <v>19</v>
      </c>
      <c r="C442" s="8" t="s">
        <v>7</v>
      </c>
      <c r="D442" s="8" t="s">
        <v>189</v>
      </c>
      <c r="E442" s="8" t="s">
        <v>227</v>
      </c>
      <c r="F442" s="43">
        <v>2400</v>
      </c>
      <c r="G442" s="43">
        <v>2400</v>
      </c>
      <c r="H442" s="54"/>
    </row>
    <row r="443" spans="1:8" ht="20.25">
      <c r="A443" s="11" t="s">
        <v>260</v>
      </c>
      <c r="B443" s="8" t="s">
        <v>19</v>
      </c>
      <c r="C443" s="8" t="s">
        <v>7</v>
      </c>
      <c r="D443" s="8" t="s">
        <v>189</v>
      </c>
      <c r="E443" s="8" t="s">
        <v>75</v>
      </c>
      <c r="F443" s="43">
        <v>2035.3</v>
      </c>
      <c r="G443" s="43">
        <v>2035.3</v>
      </c>
      <c r="H443" s="54"/>
    </row>
    <row r="444" spans="1:8" ht="20.25">
      <c r="A444" s="11" t="s">
        <v>351</v>
      </c>
      <c r="B444" s="8" t="s">
        <v>19</v>
      </c>
      <c r="C444" s="8" t="s">
        <v>7</v>
      </c>
      <c r="D444" s="8" t="s">
        <v>189</v>
      </c>
      <c r="E444" s="8" t="s">
        <v>350</v>
      </c>
      <c r="F444" s="43">
        <v>79</v>
      </c>
      <c r="G444" s="43">
        <v>79</v>
      </c>
      <c r="H444" s="54"/>
    </row>
    <row r="445" spans="1:8" ht="20.25">
      <c r="A445" s="11" t="s">
        <v>94</v>
      </c>
      <c r="B445" s="8" t="s">
        <v>19</v>
      </c>
      <c r="C445" s="8" t="s">
        <v>7</v>
      </c>
      <c r="D445" s="8" t="s">
        <v>189</v>
      </c>
      <c r="E445" s="8" t="s">
        <v>93</v>
      </c>
      <c r="F445" s="43">
        <v>0</v>
      </c>
      <c r="G445" s="43">
        <v>0</v>
      </c>
      <c r="H445" s="54"/>
    </row>
    <row r="446" spans="1:8" ht="20.25">
      <c r="A446" s="11" t="s">
        <v>239</v>
      </c>
      <c r="B446" s="8" t="s">
        <v>19</v>
      </c>
      <c r="C446" s="8" t="s">
        <v>7</v>
      </c>
      <c r="D446" s="8" t="s">
        <v>189</v>
      </c>
      <c r="E446" s="8" t="s">
        <v>240</v>
      </c>
      <c r="F446" s="43">
        <v>9.5</v>
      </c>
      <c r="G446" s="43">
        <v>9.5</v>
      </c>
      <c r="H446" s="54"/>
    </row>
    <row r="447" spans="1:8" ht="20.25">
      <c r="A447" s="11" t="s">
        <v>287</v>
      </c>
      <c r="B447" s="8" t="s">
        <v>19</v>
      </c>
      <c r="C447" s="8" t="s">
        <v>7</v>
      </c>
      <c r="D447" s="8" t="s">
        <v>189</v>
      </c>
      <c r="E447" s="8" t="s">
        <v>91</v>
      </c>
      <c r="F447" s="43">
        <v>1</v>
      </c>
      <c r="G447" s="43">
        <v>1</v>
      </c>
      <c r="H447" s="54"/>
    </row>
    <row r="448" spans="1:8" ht="125.25" customHeight="1">
      <c r="A448" s="11" t="s">
        <v>300</v>
      </c>
      <c r="B448" s="8" t="s">
        <v>19</v>
      </c>
      <c r="C448" s="8" t="s">
        <v>7</v>
      </c>
      <c r="D448" s="8"/>
      <c r="E448" s="8"/>
      <c r="F448" s="43">
        <f>F449+F450</f>
        <v>7984.4</v>
      </c>
      <c r="G448" s="43">
        <f>G449+G450</f>
        <v>8403.4</v>
      </c>
      <c r="H448" s="54"/>
    </row>
    <row r="449" spans="1:8" ht="20.25">
      <c r="A449" s="11" t="s">
        <v>292</v>
      </c>
      <c r="B449" s="8" t="s">
        <v>19</v>
      </c>
      <c r="C449" s="8" t="s">
        <v>7</v>
      </c>
      <c r="D449" s="8" t="s">
        <v>279</v>
      </c>
      <c r="E449" s="8" t="s">
        <v>82</v>
      </c>
      <c r="F449" s="43">
        <v>6132.3</v>
      </c>
      <c r="G449" s="43">
        <v>6686</v>
      </c>
      <c r="H449" s="54"/>
    </row>
    <row r="450" spans="1:8" ht="40.5">
      <c r="A450" s="11" t="s">
        <v>222</v>
      </c>
      <c r="B450" s="8" t="s">
        <v>19</v>
      </c>
      <c r="C450" s="8" t="s">
        <v>7</v>
      </c>
      <c r="D450" s="8" t="s">
        <v>279</v>
      </c>
      <c r="E450" s="8" t="s">
        <v>223</v>
      </c>
      <c r="F450" s="43">
        <v>1852.1</v>
      </c>
      <c r="G450" s="43">
        <v>1717.4</v>
      </c>
      <c r="H450" s="54"/>
    </row>
    <row r="451" spans="1:8" ht="20.25">
      <c r="A451" s="17" t="s">
        <v>28</v>
      </c>
      <c r="B451" s="8" t="s">
        <v>19</v>
      </c>
      <c r="C451" s="8" t="s">
        <v>7</v>
      </c>
      <c r="D451" s="8" t="s">
        <v>207</v>
      </c>
      <c r="E451" s="8"/>
      <c r="F451" s="43">
        <f>F452</f>
        <v>10810.6</v>
      </c>
      <c r="G451" s="43">
        <f>G452</f>
        <v>12229.6</v>
      </c>
      <c r="H451" s="54"/>
    </row>
    <row r="452" spans="1:8" ht="40.5">
      <c r="A452" s="11" t="s">
        <v>145</v>
      </c>
      <c r="B452" s="8" t="s">
        <v>19</v>
      </c>
      <c r="C452" s="8" t="s">
        <v>7</v>
      </c>
      <c r="D452" s="8" t="s">
        <v>190</v>
      </c>
      <c r="E452" s="8" t="s">
        <v>129</v>
      </c>
      <c r="F452" s="43">
        <f>F453</f>
        <v>10810.6</v>
      </c>
      <c r="G452" s="43">
        <f>G453</f>
        <v>12229.6</v>
      </c>
      <c r="H452" s="54"/>
    </row>
    <row r="453" spans="1:8" ht="63.75" customHeight="1">
      <c r="A453" s="11" t="s">
        <v>105</v>
      </c>
      <c r="B453" s="8" t="s">
        <v>19</v>
      </c>
      <c r="C453" s="8" t="s">
        <v>7</v>
      </c>
      <c r="D453" s="8" t="s">
        <v>190</v>
      </c>
      <c r="E453" s="8" t="s">
        <v>103</v>
      </c>
      <c r="F453" s="43">
        <v>10810.6</v>
      </c>
      <c r="G453" s="43">
        <v>12229.6</v>
      </c>
      <c r="H453" s="54"/>
    </row>
    <row r="454" spans="1:8" ht="81">
      <c r="A454" s="11" t="s">
        <v>307</v>
      </c>
      <c r="B454" s="8" t="s">
        <v>19</v>
      </c>
      <c r="C454" s="8" t="s">
        <v>7</v>
      </c>
      <c r="D454" s="8" t="s">
        <v>325</v>
      </c>
      <c r="E454" s="8"/>
      <c r="F454" s="43">
        <f>F455+F456</f>
        <v>126.80000000000001</v>
      </c>
      <c r="G454" s="43">
        <f>G455+G456</f>
        <v>126.80000000000001</v>
      </c>
      <c r="H454" s="54"/>
    </row>
    <row r="455" spans="1:8" ht="20.25">
      <c r="A455" s="11" t="s">
        <v>257</v>
      </c>
      <c r="B455" s="8" t="s">
        <v>19</v>
      </c>
      <c r="C455" s="8" t="s">
        <v>7</v>
      </c>
      <c r="D455" s="8" t="s">
        <v>325</v>
      </c>
      <c r="E455" s="8" t="s">
        <v>104</v>
      </c>
      <c r="F455" s="43">
        <v>120.4</v>
      </c>
      <c r="G455" s="43">
        <v>120.4</v>
      </c>
      <c r="H455" s="54"/>
    </row>
    <row r="456" spans="1:8" ht="20.25">
      <c r="A456" s="11" t="s">
        <v>259</v>
      </c>
      <c r="B456" s="8" t="s">
        <v>19</v>
      </c>
      <c r="C456" s="8" t="s">
        <v>7</v>
      </c>
      <c r="D456" s="8" t="s">
        <v>325</v>
      </c>
      <c r="E456" s="8" t="s">
        <v>104</v>
      </c>
      <c r="F456" s="43">
        <v>6.4</v>
      </c>
      <c r="G456" s="43">
        <v>6.4</v>
      </c>
      <c r="H456" s="54"/>
    </row>
    <row r="457" spans="1:8" ht="20.25">
      <c r="A457" s="11" t="s">
        <v>235</v>
      </c>
      <c r="B457" s="8" t="s">
        <v>19</v>
      </c>
      <c r="C457" s="8" t="s">
        <v>7</v>
      </c>
      <c r="D457" s="8" t="s">
        <v>175</v>
      </c>
      <c r="E457" s="8"/>
      <c r="F457" s="43">
        <f>F458</f>
        <v>750</v>
      </c>
      <c r="G457" s="43">
        <f>G458</f>
        <v>0</v>
      </c>
      <c r="H457" s="54"/>
    </row>
    <row r="458" spans="1:8" ht="40.5">
      <c r="A458" s="11" t="s">
        <v>342</v>
      </c>
      <c r="B458" s="8" t="s">
        <v>19</v>
      </c>
      <c r="C458" s="8"/>
      <c r="D458" s="8" t="s">
        <v>241</v>
      </c>
      <c r="E458" s="8"/>
      <c r="F458" s="43">
        <f>F459+F460</f>
        <v>750</v>
      </c>
      <c r="G458" s="43">
        <f>G459+G460</f>
        <v>0</v>
      </c>
      <c r="H458" s="54"/>
    </row>
    <row r="459" spans="1:8" ht="20.25">
      <c r="A459" s="11" t="s">
        <v>260</v>
      </c>
      <c r="B459" s="8" t="s">
        <v>19</v>
      </c>
      <c r="C459" s="8" t="s">
        <v>7</v>
      </c>
      <c r="D459" s="8" t="s">
        <v>241</v>
      </c>
      <c r="E459" s="8" t="s">
        <v>75</v>
      </c>
      <c r="F459" s="43">
        <v>400</v>
      </c>
      <c r="G459" s="43">
        <v>0</v>
      </c>
      <c r="H459" s="54"/>
    </row>
    <row r="460" spans="1:8" ht="19.5" customHeight="1">
      <c r="A460" s="11" t="s">
        <v>85</v>
      </c>
      <c r="B460" s="8" t="s">
        <v>19</v>
      </c>
      <c r="C460" s="8" t="s">
        <v>7</v>
      </c>
      <c r="D460" s="8" t="s">
        <v>241</v>
      </c>
      <c r="E460" s="8" t="s">
        <v>104</v>
      </c>
      <c r="F460" s="43">
        <v>350</v>
      </c>
      <c r="G460" s="43"/>
      <c r="H460" s="54"/>
    </row>
    <row r="461" spans="1:8" ht="30" customHeight="1">
      <c r="A461" s="23" t="s">
        <v>67</v>
      </c>
      <c r="B461" s="7" t="s">
        <v>19</v>
      </c>
      <c r="C461" s="7" t="s">
        <v>9</v>
      </c>
      <c r="D461" s="7"/>
      <c r="E461" s="7"/>
      <c r="F461" s="49">
        <f>F462+F471+F480</f>
        <v>8955.5</v>
      </c>
      <c r="G461" s="49">
        <f>G462+G471+G480</f>
        <v>8358.2999999999993</v>
      </c>
      <c r="H461" s="54"/>
    </row>
    <row r="462" spans="1:8" ht="40.5">
      <c r="A462" s="11" t="s">
        <v>33</v>
      </c>
      <c r="B462" s="8" t="s">
        <v>19</v>
      </c>
      <c r="C462" s="8" t="s">
        <v>9</v>
      </c>
      <c r="D462" s="8" t="s">
        <v>166</v>
      </c>
      <c r="E462" s="8"/>
      <c r="F462" s="43">
        <f>F463</f>
        <v>438.5</v>
      </c>
      <c r="G462" s="43">
        <f>G463</f>
        <v>438.5</v>
      </c>
      <c r="H462" s="54"/>
    </row>
    <row r="463" spans="1:8" ht="20.25">
      <c r="A463" s="11" t="s">
        <v>36</v>
      </c>
      <c r="B463" s="8" t="s">
        <v>19</v>
      </c>
      <c r="C463" s="8" t="s">
        <v>9</v>
      </c>
      <c r="D463" s="8" t="s">
        <v>191</v>
      </c>
      <c r="E463" s="8"/>
      <c r="F463" s="43">
        <f>F464+F465+F466+F467+F468+F469+F470</f>
        <v>438.5</v>
      </c>
      <c r="G463" s="43">
        <f>G464+G465+G466+G467+G468+G469+G470</f>
        <v>438.5</v>
      </c>
      <c r="H463" s="54"/>
    </row>
    <row r="464" spans="1:8" ht="20.25">
      <c r="A464" s="11" t="s">
        <v>264</v>
      </c>
      <c r="B464" s="8" t="s">
        <v>19</v>
      </c>
      <c r="C464" s="8" t="s">
        <v>9</v>
      </c>
      <c r="D464" s="8" t="s">
        <v>191</v>
      </c>
      <c r="E464" s="8" t="s">
        <v>76</v>
      </c>
      <c r="F464" s="43">
        <v>0</v>
      </c>
      <c r="G464" s="43">
        <v>0</v>
      </c>
      <c r="H464" s="54"/>
    </row>
    <row r="465" spans="1:8" ht="20.25">
      <c r="A465" s="11" t="s">
        <v>79</v>
      </c>
      <c r="B465" s="8" t="s">
        <v>19</v>
      </c>
      <c r="C465" s="8" t="s">
        <v>9</v>
      </c>
      <c r="D465" s="8" t="s">
        <v>191</v>
      </c>
      <c r="E465" s="8" t="s">
        <v>77</v>
      </c>
      <c r="F465" s="43">
        <v>10.6</v>
      </c>
      <c r="G465" s="43">
        <v>10.6</v>
      </c>
      <c r="H465" s="54"/>
    </row>
    <row r="466" spans="1:8" ht="40.5">
      <c r="A466" s="11" t="s">
        <v>218</v>
      </c>
      <c r="B466" s="8" t="s">
        <v>19</v>
      </c>
      <c r="C466" s="8" t="s">
        <v>9</v>
      </c>
      <c r="D466" s="8" t="s">
        <v>191</v>
      </c>
      <c r="E466" s="8" t="s">
        <v>219</v>
      </c>
      <c r="F466" s="43">
        <v>0</v>
      </c>
      <c r="G466" s="43">
        <v>0</v>
      </c>
      <c r="H466" s="54"/>
    </row>
    <row r="467" spans="1:8" ht="20.25">
      <c r="A467" s="11" t="s">
        <v>80</v>
      </c>
      <c r="B467" s="8" t="s">
        <v>19</v>
      </c>
      <c r="C467" s="8" t="s">
        <v>9</v>
      </c>
      <c r="D467" s="8" t="s">
        <v>191</v>
      </c>
      <c r="E467" s="8" t="s">
        <v>78</v>
      </c>
      <c r="F467" s="43">
        <v>24</v>
      </c>
      <c r="G467" s="43">
        <v>24</v>
      </c>
      <c r="H467" s="48"/>
    </row>
    <row r="468" spans="1:8" ht="20.25">
      <c r="A468" s="11" t="s">
        <v>260</v>
      </c>
      <c r="B468" s="8" t="s">
        <v>19</v>
      </c>
      <c r="C468" s="8" t="s">
        <v>9</v>
      </c>
      <c r="D468" s="8" t="s">
        <v>191</v>
      </c>
      <c r="E468" s="8" t="s">
        <v>75</v>
      </c>
      <c r="F468" s="43">
        <v>400</v>
      </c>
      <c r="G468" s="43">
        <v>400</v>
      </c>
      <c r="H468" s="48"/>
    </row>
    <row r="469" spans="1:8" ht="20.25">
      <c r="A469" s="11" t="s">
        <v>239</v>
      </c>
      <c r="B469" s="8" t="s">
        <v>19</v>
      </c>
      <c r="C469" s="8" t="s">
        <v>9</v>
      </c>
      <c r="D469" s="8" t="s">
        <v>191</v>
      </c>
      <c r="E469" s="8" t="s">
        <v>240</v>
      </c>
      <c r="F469" s="43">
        <v>1</v>
      </c>
      <c r="G469" s="43">
        <v>1</v>
      </c>
      <c r="H469" s="48"/>
    </row>
    <row r="470" spans="1:8" ht="20.25">
      <c r="A470" s="11" t="s">
        <v>293</v>
      </c>
      <c r="B470" s="8" t="s">
        <v>19</v>
      </c>
      <c r="C470" s="8" t="s">
        <v>9</v>
      </c>
      <c r="D470" s="8" t="s">
        <v>191</v>
      </c>
      <c r="E470" s="8" t="s">
        <v>91</v>
      </c>
      <c r="F470" s="43">
        <v>2.9</v>
      </c>
      <c r="G470" s="43">
        <v>2.9</v>
      </c>
      <c r="H470" s="48"/>
    </row>
    <row r="471" spans="1:8" ht="60.75">
      <c r="A471" s="11" t="s">
        <v>52</v>
      </c>
      <c r="B471" s="8" t="s">
        <v>19</v>
      </c>
      <c r="C471" s="8" t="s">
        <v>9</v>
      </c>
      <c r="D471" s="8" t="s">
        <v>188</v>
      </c>
      <c r="E471" s="8"/>
      <c r="F471" s="43">
        <f>F472+F473+F474+F475+F476+F477+F478</f>
        <v>469.1</v>
      </c>
      <c r="G471" s="43">
        <f>G472+G473+G474+G475+G476+G477+G478</f>
        <v>469.1</v>
      </c>
      <c r="H471" s="48"/>
    </row>
    <row r="472" spans="1:8" ht="20.25">
      <c r="A472" s="11" t="s">
        <v>283</v>
      </c>
      <c r="B472" s="8" t="s">
        <v>19</v>
      </c>
      <c r="C472" s="8" t="s">
        <v>9</v>
      </c>
      <c r="D472" s="8" t="s">
        <v>188</v>
      </c>
      <c r="E472" s="8" t="s">
        <v>82</v>
      </c>
      <c r="F472" s="43">
        <v>0</v>
      </c>
      <c r="G472" s="43">
        <v>0</v>
      </c>
      <c r="H472" s="48"/>
    </row>
    <row r="473" spans="1:8" ht="20.25">
      <c r="A473" s="11" t="s">
        <v>79</v>
      </c>
      <c r="B473" s="8" t="s">
        <v>19</v>
      </c>
      <c r="C473" s="8" t="s">
        <v>9</v>
      </c>
      <c r="D473" s="8" t="s">
        <v>188</v>
      </c>
      <c r="E473" s="8" t="s">
        <v>83</v>
      </c>
      <c r="F473" s="43">
        <v>7.1</v>
      </c>
      <c r="G473" s="43">
        <v>7.1</v>
      </c>
      <c r="H473" s="48"/>
    </row>
    <row r="474" spans="1:8" ht="40.5">
      <c r="A474" s="11" t="s">
        <v>222</v>
      </c>
      <c r="B474" s="8" t="s">
        <v>19</v>
      </c>
      <c r="C474" s="8" t="s">
        <v>9</v>
      </c>
      <c r="D474" s="8" t="s">
        <v>188</v>
      </c>
      <c r="E474" s="8" t="s">
        <v>223</v>
      </c>
      <c r="F474" s="43">
        <v>0</v>
      </c>
      <c r="G474" s="43">
        <v>0</v>
      </c>
      <c r="H474" s="48"/>
    </row>
    <row r="475" spans="1:8" ht="35.25" customHeight="1">
      <c r="A475" s="11" t="s">
        <v>80</v>
      </c>
      <c r="B475" s="8" t="s">
        <v>19</v>
      </c>
      <c r="C475" s="8" t="s">
        <v>9</v>
      </c>
      <c r="D475" s="8" t="s">
        <v>188</v>
      </c>
      <c r="E475" s="8" t="s">
        <v>78</v>
      </c>
      <c r="F475" s="43">
        <v>92</v>
      </c>
      <c r="G475" s="43">
        <v>92</v>
      </c>
      <c r="H475" s="48"/>
    </row>
    <row r="476" spans="1:8" ht="20.25">
      <c r="A476" s="11" t="s">
        <v>260</v>
      </c>
      <c r="B476" s="8" t="s">
        <v>19</v>
      </c>
      <c r="C476" s="8" t="s">
        <v>9</v>
      </c>
      <c r="D476" s="8" t="s">
        <v>188</v>
      </c>
      <c r="E476" s="8" t="s">
        <v>75</v>
      </c>
      <c r="F476" s="43">
        <v>369</v>
      </c>
      <c r="G476" s="43">
        <v>369</v>
      </c>
      <c r="H476" s="48"/>
    </row>
    <row r="477" spans="1:8" ht="20.25">
      <c r="A477" s="11" t="s">
        <v>92</v>
      </c>
      <c r="B477" s="8" t="s">
        <v>19</v>
      </c>
      <c r="C477" s="8" t="s">
        <v>9</v>
      </c>
      <c r="D477" s="8" t="s">
        <v>188</v>
      </c>
      <c r="E477" s="8" t="s">
        <v>91</v>
      </c>
      <c r="F477" s="43">
        <v>1</v>
      </c>
      <c r="G477" s="43">
        <v>1</v>
      </c>
      <c r="H477" s="48"/>
    </row>
    <row r="478" spans="1:8" ht="40.5">
      <c r="A478" s="16" t="s">
        <v>315</v>
      </c>
      <c r="B478" s="8" t="s">
        <v>19</v>
      </c>
      <c r="C478" s="8" t="s">
        <v>9</v>
      </c>
      <c r="D478" s="8" t="s">
        <v>317</v>
      </c>
      <c r="E478" s="8"/>
      <c r="F478" s="43">
        <f>F479</f>
        <v>0</v>
      </c>
      <c r="G478" s="43">
        <f>G479</f>
        <v>0</v>
      </c>
      <c r="H478" s="48"/>
    </row>
    <row r="479" spans="1:8" ht="20.25">
      <c r="A479" s="11" t="s">
        <v>260</v>
      </c>
      <c r="B479" s="8" t="s">
        <v>19</v>
      </c>
      <c r="C479" s="8" t="s">
        <v>9</v>
      </c>
      <c r="D479" s="8" t="s">
        <v>317</v>
      </c>
      <c r="E479" s="8" t="s">
        <v>75</v>
      </c>
      <c r="F479" s="43">
        <v>0</v>
      </c>
      <c r="G479" s="43">
        <v>0</v>
      </c>
      <c r="H479" s="48"/>
    </row>
    <row r="480" spans="1:8" ht="137.25" customHeight="1">
      <c r="A480" s="11" t="s">
        <v>300</v>
      </c>
      <c r="B480" s="8" t="s">
        <v>19</v>
      </c>
      <c r="C480" s="8" t="s">
        <v>9</v>
      </c>
      <c r="D480" s="8"/>
      <c r="E480" s="8"/>
      <c r="F480" s="43">
        <f>F481+F482+F483+F484</f>
        <v>8047.9</v>
      </c>
      <c r="G480" s="43">
        <f>G481+G482+G483+G484</f>
        <v>7450.7</v>
      </c>
      <c r="H480" s="48"/>
    </row>
    <row r="481" spans="1:10" ht="20.25">
      <c r="A481" s="11" t="s">
        <v>264</v>
      </c>
      <c r="B481" s="8" t="s">
        <v>19</v>
      </c>
      <c r="C481" s="8" t="s">
        <v>9</v>
      </c>
      <c r="D481" s="8" t="s">
        <v>267</v>
      </c>
      <c r="E481" s="8" t="s">
        <v>76</v>
      </c>
      <c r="F481" s="43">
        <v>1052.4000000000001</v>
      </c>
      <c r="G481" s="43">
        <v>1000.9</v>
      </c>
      <c r="H481" s="48"/>
    </row>
    <row r="482" spans="1:10" ht="40.5">
      <c r="A482" s="11" t="s">
        <v>265</v>
      </c>
      <c r="B482" s="8" t="s">
        <v>19</v>
      </c>
      <c r="C482" s="8" t="s">
        <v>9</v>
      </c>
      <c r="D482" s="8" t="s">
        <v>267</v>
      </c>
      <c r="E482" s="8" t="s">
        <v>219</v>
      </c>
      <c r="F482" s="43">
        <v>317.8</v>
      </c>
      <c r="G482" s="43">
        <v>302.3</v>
      </c>
      <c r="H482" s="48"/>
    </row>
    <row r="483" spans="1:10" ht="20.25">
      <c r="A483" s="11" t="s">
        <v>285</v>
      </c>
      <c r="B483" s="8" t="s">
        <v>19</v>
      </c>
      <c r="C483" s="8" t="s">
        <v>9</v>
      </c>
      <c r="D483" s="8" t="s">
        <v>278</v>
      </c>
      <c r="E483" s="8" t="s">
        <v>82</v>
      </c>
      <c r="F483" s="43">
        <v>5178.2</v>
      </c>
      <c r="G483" s="43">
        <v>4721.5</v>
      </c>
      <c r="H483" s="48"/>
    </row>
    <row r="484" spans="1:10" ht="39.75" customHeight="1">
      <c r="A484" s="11" t="s">
        <v>222</v>
      </c>
      <c r="B484" s="8" t="s">
        <v>19</v>
      </c>
      <c r="C484" s="8" t="s">
        <v>9</v>
      </c>
      <c r="D484" s="8" t="s">
        <v>278</v>
      </c>
      <c r="E484" s="8" t="s">
        <v>223</v>
      </c>
      <c r="F484" s="43">
        <v>1499.5</v>
      </c>
      <c r="G484" s="43">
        <v>1426</v>
      </c>
      <c r="H484" s="48"/>
    </row>
    <row r="485" spans="1:10" ht="20.25">
      <c r="A485" s="30" t="s">
        <v>107</v>
      </c>
      <c r="B485" s="7" t="s">
        <v>14</v>
      </c>
      <c r="C485" s="7"/>
      <c r="D485" s="7"/>
      <c r="E485" s="7"/>
      <c r="F485" s="49">
        <f>F486</f>
        <v>1000</v>
      </c>
      <c r="G485" s="49">
        <f>G486</f>
        <v>1000</v>
      </c>
      <c r="H485" s="48"/>
    </row>
    <row r="486" spans="1:10" ht="20.25">
      <c r="A486" s="11" t="s">
        <v>296</v>
      </c>
      <c r="B486" s="8" t="s">
        <v>14</v>
      </c>
      <c r="C486" s="8" t="s">
        <v>14</v>
      </c>
      <c r="D486" s="8"/>
      <c r="E486" s="8"/>
      <c r="F486" s="43">
        <f>F487</f>
        <v>1000</v>
      </c>
      <c r="G486" s="43">
        <f>G487</f>
        <v>1000</v>
      </c>
      <c r="H486" s="48"/>
    </row>
    <row r="487" spans="1:10" ht="20.25">
      <c r="A487" s="11" t="s">
        <v>94</v>
      </c>
      <c r="B487" s="8" t="s">
        <v>14</v>
      </c>
      <c r="C487" s="8" t="s">
        <v>14</v>
      </c>
      <c r="D487" s="8" t="s">
        <v>208</v>
      </c>
      <c r="E487" s="8" t="s">
        <v>93</v>
      </c>
      <c r="F487" s="43">
        <v>1000</v>
      </c>
      <c r="G487" s="43">
        <v>1000</v>
      </c>
      <c r="H487" s="48"/>
    </row>
    <row r="488" spans="1:10" ht="20.25">
      <c r="A488" s="22" t="s">
        <v>24</v>
      </c>
      <c r="B488" s="7" t="s">
        <v>25</v>
      </c>
      <c r="C488" s="7"/>
      <c r="D488" s="7"/>
      <c r="E488" s="7"/>
      <c r="F488" s="47">
        <f>F489+F493+F508+F511</f>
        <v>26727.8</v>
      </c>
      <c r="G488" s="47">
        <f>G489+G493+G508+G511</f>
        <v>26727.8</v>
      </c>
      <c r="H488" s="48"/>
    </row>
    <row r="489" spans="1:10" ht="20.25">
      <c r="A489" s="34" t="s">
        <v>55</v>
      </c>
      <c r="B489" s="7" t="s">
        <v>25</v>
      </c>
      <c r="C489" s="7" t="s">
        <v>7</v>
      </c>
      <c r="D489" s="7"/>
      <c r="E489" s="7"/>
      <c r="F489" s="49">
        <f t="shared" ref="F489:G491" si="7">F490</f>
        <v>3953</v>
      </c>
      <c r="G489" s="49">
        <f t="shared" si="7"/>
        <v>3953</v>
      </c>
      <c r="H489" s="48"/>
    </row>
    <row r="490" spans="1:10" ht="20.25">
      <c r="A490" s="11" t="s">
        <v>56</v>
      </c>
      <c r="B490" s="8" t="s">
        <v>25</v>
      </c>
      <c r="C490" s="8" t="s">
        <v>7</v>
      </c>
      <c r="D490" s="8" t="s">
        <v>209</v>
      </c>
      <c r="E490" s="8"/>
      <c r="F490" s="43">
        <f t="shared" si="7"/>
        <v>3953</v>
      </c>
      <c r="G490" s="43">
        <f t="shared" si="7"/>
        <v>3953</v>
      </c>
      <c r="H490" s="48"/>
    </row>
    <row r="491" spans="1:10" ht="20.25">
      <c r="A491" s="11" t="s">
        <v>148</v>
      </c>
      <c r="B491" s="8" t="s">
        <v>25</v>
      </c>
      <c r="C491" s="8" t="s">
        <v>7</v>
      </c>
      <c r="D491" s="8" t="s">
        <v>182</v>
      </c>
      <c r="E491" s="8"/>
      <c r="F491" s="43">
        <f t="shared" si="7"/>
        <v>3953</v>
      </c>
      <c r="G491" s="43">
        <f t="shared" si="7"/>
        <v>3953</v>
      </c>
      <c r="H491" s="48"/>
    </row>
    <row r="492" spans="1:10" ht="20.25">
      <c r="A492" s="35" t="s">
        <v>57</v>
      </c>
      <c r="B492" s="8" t="s">
        <v>25</v>
      </c>
      <c r="C492" s="8" t="s">
        <v>7</v>
      </c>
      <c r="D492" s="8" t="s">
        <v>182</v>
      </c>
      <c r="E492" s="8" t="s">
        <v>86</v>
      </c>
      <c r="F492" s="43">
        <v>3953</v>
      </c>
      <c r="G492" s="43">
        <v>3953</v>
      </c>
      <c r="H492" s="48"/>
    </row>
    <row r="493" spans="1:10" ht="20.25">
      <c r="A493" s="23" t="s">
        <v>32</v>
      </c>
      <c r="B493" s="7" t="s">
        <v>25</v>
      </c>
      <c r="C493" s="7" t="s">
        <v>15</v>
      </c>
      <c r="D493" s="7"/>
      <c r="E493" s="7"/>
      <c r="F493" s="49">
        <f>F494+F505</f>
        <v>10536.099999999999</v>
      </c>
      <c r="G493" s="49">
        <f>G494+G505</f>
        <v>10536.099999999999</v>
      </c>
      <c r="H493" s="48"/>
      <c r="J493" s="5"/>
    </row>
    <row r="494" spans="1:10" ht="40.5">
      <c r="A494" s="23" t="s">
        <v>343</v>
      </c>
      <c r="B494" s="8" t="s">
        <v>25</v>
      </c>
      <c r="C494" s="8" t="s">
        <v>15</v>
      </c>
      <c r="D494" s="8" t="s">
        <v>210</v>
      </c>
      <c r="E494" s="8"/>
      <c r="F494" s="43">
        <f>F495</f>
        <v>9836.0999999999985</v>
      </c>
      <c r="G494" s="43">
        <f>G495</f>
        <v>9836.0999999999985</v>
      </c>
      <c r="H494" s="48"/>
      <c r="J494" s="5"/>
    </row>
    <row r="495" spans="1:10" ht="20.25">
      <c r="A495" s="11" t="s">
        <v>344</v>
      </c>
      <c r="B495" s="8" t="s">
        <v>25</v>
      </c>
      <c r="C495" s="8" t="s">
        <v>15</v>
      </c>
      <c r="D495" s="8" t="s">
        <v>211</v>
      </c>
      <c r="E495" s="8"/>
      <c r="F495" s="43">
        <f>F497+F500</f>
        <v>9836.0999999999985</v>
      </c>
      <c r="G495" s="43">
        <f>G497+G500</f>
        <v>9836.0999999999985</v>
      </c>
      <c r="H495" s="48"/>
    </row>
    <row r="496" spans="1:10" ht="74.25" customHeight="1">
      <c r="A496" s="11" t="s">
        <v>345</v>
      </c>
      <c r="B496" s="8" t="s">
        <v>25</v>
      </c>
      <c r="C496" s="8" t="s">
        <v>15</v>
      </c>
      <c r="D496" s="8" t="s">
        <v>183</v>
      </c>
      <c r="E496" s="7"/>
      <c r="F496" s="43">
        <f>F497+F500</f>
        <v>9836.0999999999985</v>
      </c>
      <c r="G496" s="43">
        <f>G497+G500</f>
        <v>9836.0999999999985</v>
      </c>
      <c r="H496" s="48"/>
    </row>
    <row r="497" spans="1:9" ht="40.5">
      <c r="A497" s="11" t="s">
        <v>130</v>
      </c>
      <c r="B497" s="8" t="s">
        <v>25</v>
      </c>
      <c r="C497" s="8" t="s">
        <v>15</v>
      </c>
      <c r="D497" s="8" t="s">
        <v>163</v>
      </c>
      <c r="E497" s="7"/>
      <c r="F497" s="43">
        <f>F499+F498</f>
        <v>8947.7999999999993</v>
      </c>
      <c r="G497" s="43">
        <f>G499+G498</f>
        <v>8947.7999999999993</v>
      </c>
      <c r="H497" s="48"/>
    </row>
    <row r="498" spans="1:9" ht="20.25">
      <c r="A498" s="11" t="s">
        <v>260</v>
      </c>
      <c r="B498" s="8" t="s">
        <v>25</v>
      </c>
      <c r="C498" s="8" t="s">
        <v>15</v>
      </c>
      <c r="D498" s="8" t="s">
        <v>163</v>
      </c>
      <c r="E498" s="8" t="s">
        <v>75</v>
      </c>
      <c r="F498" s="43">
        <v>320</v>
      </c>
      <c r="G498" s="43">
        <v>320</v>
      </c>
      <c r="H498" s="48"/>
    </row>
    <row r="499" spans="1:9" ht="40.5">
      <c r="A499" s="24" t="s">
        <v>294</v>
      </c>
      <c r="B499" s="8" t="s">
        <v>25</v>
      </c>
      <c r="C499" s="8" t="s">
        <v>15</v>
      </c>
      <c r="D499" s="8" t="s">
        <v>163</v>
      </c>
      <c r="E499" s="8" t="s">
        <v>137</v>
      </c>
      <c r="F499" s="43">
        <v>8627.7999999999993</v>
      </c>
      <c r="G499" s="43">
        <v>8627.7999999999993</v>
      </c>
      <c r="H499" s="48"/>
    </row>
    <row r="500" spans="1:9" ht="60.75">
      <c r="A500" s="11" t="s">
        <v>151</v>
      </c>
      <c r="B500" s="8" t="s">
        <v>25</v>
      </c>
      <c r="C500" s="8" t="s">
        <v>15</v>
      </c>
      <c r="D500" s="8" t="s">
        <v>163</v>
      </c>
      <c r="E500" s="8"/>
      <c r="F500" s="43">
        <f>F501+F502+F503+F504</f>
        <v>888.3</v>
      </c>
      <c r="G500" s="43">
        <f>G501+G502+G503+G504</f>
        <v>888.3</v>
      </c>
      <c r="H500" s="48"/>
    </row>
    <row r="501" spans="1:9" ht="20.25">
      <c r="A501" s="11" t="s">
        <v>112</v>
      </c>
      <c r="B501" s="8" t="s">
        <v>25</v>
      </c>
      <c r="C501" s="8" t="s">
        <v>15</v>
      </c>
      <c r="D501" s="8" t="s">
        <v>163</v>
      </c>
      <c r="E501" s="8" t="s">
        <v>82</v>
      </c>
      <c r="F501" s="43">
        <v>649.79999999999995</v>
      </c>
      <c r="G501" s="43">
        <v>649.79999999999995</v>
      </c>
      <c r="H501" s="48"/>
    </row>
    <row r="502" spans="1:9" ht="40.5">
      <c r="A502" s="11" t="s">
        <v>218</v>
      </c>
      <c r="B502" s="8" t="s">
        <v>25</v>
      </c>
      <c r="C502" s="8" t="s">
        <v>15</v>
      </c>
      <c r="D502" s="8" t="s">
        <v>163</v>
      </c>
      <c r="E502" s="8" t="s">
        <v>223</v>
      </c>
      <c r="F502" s="43">
        <v>196.2</v>
      </c>
      <c r="G502" s="43">
        <v>196.2</v>
      </c>
      <c r="H502" s="48"/>
    </row>
    <row r="503" spans="1:9" ht="20.25">
      <c r="A503" s="11" t="s">
        <v>81</v>
      </c>
      <c r="B503" s="8" t="s">
        <v>25</v>
      </c>
      <c r="C503" s="8" t="s">
        <v>15</v>
      </c>
      <c r="D503" s="8" t="s">
        <v>163</v>
      </c>
      <c r="E503" s="8" t="s">
        <v>78</v>
      </c>
      <c r="F503" s="43">
        <v>10</v>
      </c>
      <c r="G503" s="43">
        <v>10</v>
      </c>
      <c r="H503" s="48"/>
    </row>
    <row r="504" spans="1:9" ht="20.25">
      <c r="A504" s="11" t="s">
        <v>295</v>
      </c>
      <c r="B504" s="8" t="s">
        <v>25</v>
      </c>
      <c r="C504" s="8" t="s">
        <v>15</v>
      </c>
      <c r="D504" s="8" t="s">
        <v>163</v>
      </c>
      <c r="E504" s="8" t="s">
        <v>75</v>
      </c>
      <c r="F504" s="43">
        <v>32.299999999999997</v>
      </c>
      <c r="G504" s="43">
        <v>32.299999999999997</v>
      </c>
      <c r="H504" s="48"/>
    </row>
    <row r="505" spans="1:9" ht="39" customHeight="1">
      <c r="A505" s="11" t="s">
        <v>90</v>
      </c>
      <c r="B505" s="8" t="s">
        <v>25</v>
      </c>
      <c r="C505" s="8" t="s">
        <v>15</v>
      </c>
      <c r="D505" s="8" t="s">
        <v>261</v>
      </c>
      <c r="E505" s="8"/>
      <c r="F505" s="43">
        <f>F506+F507</f>
        <v>700</v>
      </c>
      <c r="G505" s="43">
        <f>G506+G507</f>
        <v>700</v>
      </c>
      <c r="H505" s="48"/>
    </row>
    <row r="506" spans="1:9" ht="47.25" customHeight="1">
      <c r="A506" s="24" t="s">
        <v>294</v>
      </c>
      <c r="B506" s="8"/>
      <c r="C506" s="8"/>
      <c r="D506" s="8" t="s">
        <v>261</v>
      </c>
      <c r="E506" s="8" t="s">
        <v>328</v>
      </c>
      <c r="F506" s="43">
        <v>0</v>
      </c>
      <c r="G506" s="43">
        <v>0</v>
      </c>
      <c r="H506" s="48"/>
    </row>
    <row r="507" spans="1:9" ht="40.5" customHeight="1">
      <c r="A507" s="24" t="s">
        <v>294</v>
      </c>
      <c r="B507" s="8" t="s">
        <v>25</v>
      </c>
      <c r="C507" s="8" t="s">
        <v>15</v>
      </c>
      <c r="D507" s="8" t="s">
        <v>261</v>
      </c>
      <c r="E507" s="8" t="s">
        <v>328</v>
      </c>
      <c r="F507" s="43">
        <v>700</v>
      </c>
      <c r="G507" s="43">
        <v>700</v>
      </c>
      <c r="H507" s="48"/>
    </row>
    <row r="508" spans="1:9" ht="20.25">
      <c r="A508" s="30" t="s">
        <v>74</v>
      </c>
      <c r="B508" s="7" t="s">
        <v>25</v>
      </c>
      <c r="C508" s="7" t="s">
        <v>9</v>
      </c>
      <c r="D508" s="7"/>
      <c r="E508" s="7"/>
      <c r="F508" s="49">
        <f>F509</f>
        <v>10599.4</v>
      </c>
      <c r="G508" s="49">
        <f>G509</f>
        <v>10599.4</v>
      </c>
      <c r="H508" s="48"/>
    </row>
    <row r="509" spans="1:9" ht="45.75" customHeight="1">
      <c r="A509" s="11" t="s">
        <v>97</v>
      </c>
      <c r="B509" s="8" t="s">
        <v>25</v>
      </c>
      <c r="C509" s="8" t="s">
        <v>9</v>
      </c>
      <c r="D509" s="8" t="s">
        <v>357</v>
      </c>
      <c r="E509" s="8"/>
      <c r="F509" s="43">
        <f>F510</f>
        <v>10599.4</v>
      </c>
      <c r="G509" s="43">
        <f>G510</f>
        <v>10599.4</v>
      </c>
      <c r="H509" s="56"/>
    </row>
    <row r="510" spans="1:9" ht="20.25">
      <c r="A510" s="11" t="s">
        <v>260</v>
      </c>
      <c r="B510" s="8" t="s">
        <v>25</v>
      </c>
      <c r="C510" s="8" t="s">
        <v>9</v>
      </c>
      <c r="D510" s="8" t="s">
        <v>357</v>
      </c>
      <c r="E510" s="8" t="s">
        <v>75</v>
      </c>
      <c r="F510" s="43">
        <v>10599.4</v>
      </c>
      <c r="G510" s="43">
        <v>10599.4</v>
      </c>
      <c r="H510" s="56"/>
    </row>
    <row r="511" spans="1:9" ht="23.25" customHeight="1">
      <c r="A511" s="23" t="s">
        <v>58</v>
      </c>
      <c r="B511" s="7" t="s">
        <v>25</v>
      </c>
      <c r="C511" s="7" t="s">
        <v>10</v>
      </c>
      <c r="D511" s="7"/>
      <c r="E511" s="7"/>
      <c r="F511" s="49">
        <f>F513+F512+F519</f>
        <v>1639.3</v>
      </c>
      <c r="G511" s="49">
        <f>G513+G512+G519</f>
        <v>1639.3</v>
      </c>
      <c r="H511" s="56"/>
      <c r="I511" s="1"/>
    </row>
    <row r="512" spans="1:9" ht="23.25" customHeight="1">
      <c r="A512" s="11" t="s">
        <v>94</v>
      </c>
      <c r="B512" s="8" t="s">
        <v>25</v>
      </c>
      <c r="C512" s="8" t="s">
        <v>10</v>
      </c>
      <c r="D512" s="8" t="s">
        <v>212</v>
      </c>
      <c r="E512" s="8" t="s">
        <v>93</v>
      </c>
      <c r="F512" s="43">
        <v>201.7</v>
      </c>
      <c r="G512" s="43">
        <v>201.7</v>
      </c>
      <c r="H512" s="56"/>
      <c r="I512" s="1"/>
    </row>
    <row r="513" spans="1:9" ht="64.5" customHeight="1">
      <c r="A513" s="11" t="s">
        <v>100</v>
      </c>
      <c r="B513" s="8" t="s">
        <v>25</v>
      </c>
      <c r="C513" s="8" t="s">
        <v>10</v>
      </c>
      <c r="D513" s="8" t="s">
        <v>164</v>
      </c>
      <c r="E513" s="8"/>
      <c r="F513" s="43">
        <f>F514+F517+F518+F516+F515</f>
        <v>930.59999999999991</v>
      </c>
      <c r="G513" s="43">
        <f>G514+G517+G518+G516+G515</f>
        <v>930.59999999999991</v>
      </c>
      <c r="H513" s="56"/>
      <c r="I513" s="1"/>
    </row>
    <row r="514" spans="1:9" ht="20.25">
      <c r="A514" s="11" t="s">
        <v>112</v>
      </c>
      <c r="B514" s="8" t="s">
        <v>25</v>
      </c>
      <c r="C514" s="8" t="s">
        <v>10</v>
      </c>
      <c r="D514" s="8" t="s">
        <v>164</v>
      </c>
      <c r="E514" s="8" t="s">
        <v>76</v>
      </c>
      <c r="F514" s="43">
        <v>649.79999999999995</v>
      </c>
      <c r="G514" s="43">
        <v>649.79999999999995</v>
      </c>
      <c r="H514" s="56"/>
      <c r="I514" s="1"/>
    </row>
    <row r="515" spans="1:9" ht="40.5">
      <c r="A515" s="11" t="s">
        <v>113</v>
      </c>
      <c r="B515" s="8" t="s">
        <v>25</v>
      </c>
      <c r="C515" s="8" t="s">
        <v>10</v>
      </c>
      <c r="D515" s="8" t="s">
        <v>164</v>
      </c>
      <c r="E515" s="8" t="s">
        <v>77</v>
      </c>
      <c r="F515" s="43">
        <v>5</v>
      </c>
      <c r="G515" s="43">
        <v>5</v>
      </c>
      <c r="H515" s="56"/>
      <c r="I515" s="1"/>
    </row>
    <row r="516" spans="1:9" ht="40.5">
      <c r="A516" s="11" t="s">
        <v>218</v>
      </c>
      <c r="B516" s="8" t="s">
        <v>25</v>
      </c>
      <c r="C516" s="8" t="s">
        <v>10</v>
      </c>
      <c r="D516" s="8" t="s">
        <v>164</v>
      </c>
      <c r="E516" s="8" t="s">
        <v>219</v>
      </c>
      <c r="F516" s="43">
        <v>196.2</v>
      </c>
      <c r="G516" s="43">
        <v>196.2</v>
      </c>
      <c r="H516" s="56"/>
      <c r="I516" s="1"/>
    </row>
    <row r="517" spans="1:9" ht="20.25">
      <c r="A517" s="11" t="s">
        <v>80</v>
      </c>
      <c r="B517" s="8" t="s">
        <v>25</v>
      </c>
      <c r="C517" s="8" t="s">
        <v>10</v>
      </c>
      <c r="D517" s="8" t="s">
        <v>164</v>
      </c>
      <c r="E517" s="8" t="s">
        <v>78</v>
      </c>
      <c r="F517" s="43">
        <v>7</v>
      </c>
      <c r="G517" s="43">
        <v>7</v>
      </c>
      <c r="H517" s="56"/>
      <c r="I517" s="1"/>
    </row>
    <row r="518" spans="1:9" ht="20.25">
      <c r="A518" s="11" t="s">
        <v>260</v>
      </c>
      <c r="B518" s="8" t="s">
        <v>25</v>
      </c>
      <c r="C518" s="8" t="s">
        <v>10</v>
      </c>
      <c r="D518" s="8" t="s">
        <v>164</v>
      </c>
      <c r="E518" s="8" t="s">
        <v>75</v>
      </c>
      <c r="F518" s="43">
        <v>72.599999999999994</v>
      </c>
      <c r="G518" s="43">
        <v>72.599999999999994</v>
      </c>
      <c r="H518" s="56"/>
      <c r="I518" s="1"/>
    </row>
    <row r="519" spans="1:9" ht="20.25">
      <c r="A519" s="11" t="s">
        <v>346</v>
      </c>
      <c r="B519" s="8" t="s">
        <v>25</v>
      </c>
      <c r="C519" s="8" t="s">
        <v>10</v>
      </c>
      <c r="D519" s="8"/>
      <c r="E519" s="8"/>
      <c r="F519" s="43">
        <f>F521+F520</f>
        <v>507</v>
      </c>
      <c r="G519" s="43">
        <f>G521+G520</f>
        <v>507</v>
      </c>
      <c r="H519" s="56"/>
      <c r="I519" s="1"/>
    </row>
    <row r="520" spans="1:9" ht="40.5">
      <c r="A520" s="11" t="s">
        <v>280</v>
      </c>
      <c r="B520" s="8" t="s">
        <v>25</v>
      </c>
      <c r="C520" s="8" t="s">
        <v>10</v>
      </c>
      <c r="D520" s="8" t="s">
        <v>247</v>
      </c>
      <c r="E520" s="8" t="s">
        <v>131</v>
      </c>
      <c r="F520" s="43">
        <v>7</v>
      </c>
      <c r="G520" s="43">
        <v>7</v>
      </c>
      <c r="H520" s="56"/>
      <c r="I520" s="1"/>
    </row>
    <row r="521" spans="1:9" ht="20.25">
      <c r="A521" s="11" t="s">
        <v>260</v>
      </c>
      <c r="B521" s="8" t="s">
        <v>25</v>
      </c>
      <c r="C521" s="8" t="s">
        <v>10</v>
      </c>
      <c r="D521" s="8" t="s">
        <v>247</v>
      </c>
      <c r="E521" s="8" t="s">
        <v>75</v>
      </c>
      <c r="F521" s="43">
        <v>500</v>
      </c>
      <c r="G521" s="43">
        <v>500</v>
      </c>
      <c r="H521" s="56"/>
      <c r="I521" s="1"/>
    </row>
    <row r="522" spans="1:9" ht="20.25">
      <c r="A522" s="36" t="s">
        <v>54</v>
      </c>
      <c r="B522" s="6" t="s">
        <v>27</v>
      </c>
      <c r="C522" s="9"/>
      <c r="D522" s="9"/>
      <c r="E522" s="9"/>
      <c r="F522" s="47">
        <f>F523</f>
        <v>565</v>
      </c>
      <c r="G522" s="47">
        <f>G523</f>
        <v>565</v>
      </c>
      <c r="H522" s="56"/>
      <c r="I522" s="1"/>
    </row>
    <row r="523" spans="1:9" ht="20.25">
      <c r="A523" s="23" t="s">
        <v>68</v>
      </c>
      <c r="B523" s="7" t="s">
        <v>27</v>
      </c>
      <c r="C523" s="7" t="s">
        <v>17</v>
      </c>
      <c r="D523" s="7"/>
      <c r="E523" s="7"/>
      <c r="F523" s="43">
        <f>F524+F527</f>
        <v>565</v>
      </c>
      <c r="G523" s="43">
        <f>G524+G527</f>
        <v>565</v>
      </c>
      <c r="H523" s="56"/>
      <c r="I523" s="1"/>
    </row>
    <row r="524" spans="1:9" ht="81">
      <c r="A524" s="24" t="s">
        <v>329</v>
      </c>
      <c r="B524" s="7" t="s">
        <v>27</v>
      </c>
      <c r="C524" s="7" t="s">
        <v>17</v>
      </c>
      <c r="D524" s="8" t="s">
        <v>331</v>
      </c>
      <c r="E524" s="7"/>
      <c r="F524" s="43">
        <f>F525+F526</f>
        <v>0</v>
      </c>
      <c r="G524" s="43">
        <f>G525+G526</f>
        <v>0</v>
      </c>
      <c r="H524" s="56"/>
      <c r="I524" s="1"/>
    </row>
    <row r="525" spans="1:9" ht="20.25">
      <c r="A525" s="11" t="s">
        <v>260</v>
      </c>
      <c r="B525" s="7" t="s">
        <v>27</v>
      </c>
      <c r="C525" s="7" t="s">
        <v>17</v>
      </c>
      <c r="D525" s="8" t="s">
        <v>331</v>
      </c>
      <c r="E525" s="8" t="s">
        <v>75</v>
      </c>
      <c r="F525" s="43">
        <v>0</v>
      </c>
      <c r="G525" s="43">
        <v>0</v>
      </c>
      <c r="H525" s="56"/>
      <c r="I525" s="1"/>
    </row>
    <row r="526" spans="1:9" ht="20.25">
      <c r="A526" s="11" t="s">
        <v>330</v>
      </c>
      <c r="B526" s="7" t="s">
        <v>27</v>
      </c>
      <c r="C526" s="7" t="s">
        <v>17</v>
      </c>
      <c r="D526" s="8" t="s">
        <v>331</v>
      </c>
      <c r="E526" s="8" t="s">
        <v>75</v>
      </c>
      <c r="F526" s="43">
        <v>0</v>
      </c>
      <c r="G526" s="43">
        <v>0</v>
      </c>
      <c r="H526" s="56"/>
      <c r="I526" s="1"/>
    </row>
    <row r="527" spans="1:9" ht="20.25">
      <c r="A527" s="11" t="s">
        <v>38</v>
      </c>
      <c r="B527" s="8" t="s">
        <v>27</v>
      </c>
      <c r="C527" s="8" t="s">
        <v>17</v>
      </c>
      <c r="D527" s="8" t="s">
        <v>175</v>
      </c>
      <c r="E527" s="8"/>
      <c r="F527" s="43">
        <f>F528</f>
        <v>565</v>
      </c>
      <c r="G527" s="43">
        <f>G528</f>
        <v>565</v>
      </c>
      <c r="H527" s="56"/>
      <c r="I527" s="1"/>
    </row>
    <row r="528" spans="1:9" ht="20.25">
      <c r="A528" s="11" t="s">
        <v>403</v>
      </c>
      <c r="B528" s="8" t="s">
        <v>27</v>
      </c>
      <c r="C528" s="8" t="s">
        <v>17</v>
      </c>
      <c r="D528" s="8" t="s">
        <v>213</v>
      </c>
      <c r="E528" s="8"/>
      <c r="F528" s="43">
        <f>F529+F530</f>
        <v>565</v>
      </c>
      <c r="G528" s="43">
        <f>G529+G530</f>
        <v>565</v>
      </c>
      <c r="H528" s="56"/>
      <c r="I528" s="1"/>
    </row>
    <row r="529" spans="1:9" ht="20.25">
      <c r="A529" s="11" t="s">
        <v>260</v>
      </c>
      <c r="B529" s="8" t="s">
        <v>27</v>
      </c>
      <c r="C529" s="8" t="s">
        <v>17</v>
      </c>
      <c r="D529" s="8" t="s">
        <v>213</v>
      </c>
      <c r="E529" s="8" t="s">
        <v>75</v>
      </c>
      <c r="F529" s="43">
        <v>467</v>
      </c>
      <c r="G529" s="43">
        <v>467</v>
      </c>
      <c r="H529" s="56"/>
      <c r="I529" s="1"/>
    </row>
    <row r="530" spans="1:9" ht="40.5">
      <c r="A530" s="11" t="s">
        <v>280</v>
      </c>
      <c r="B530" s="8" t="s">
        <v>27</v>
      </c>
      <c r="C530" s="8" t="s">
        <v>17</v>
      </c>
      <c r="D530" s="8" t="s">
        <v>213</v>
      </c>
      <c r="E530" s="8" t="s">
        <v>131</v>
      </c>
      <c r="F530" s="43">
        <v>98</v>
      </c>
      <c r="G530" s="43">
        <v>98</v>
      </c>
      <c r="H530" s="56"/>
      <c r="I530" s="1"/>
    </row>
    <row r="531" spans="1:9" ht="20.25">
      <c r="A531" s="37" t="s">
        <v>69</v>
      </c>
      <c r="B531" s="7" t="s">
        <v>29</v>
      </c>
      <c r="C531" s="7" t="s">
        <v>8</v>
      </c>
      <c r="D531" s="7"/>
      <c r="E531" s="7"/>
      <c r="F531" s="49">
        <f>F532</f>
        <v>80</v>
      </c>
      <c r="G531" s="49">
        <f>G532</f>
        <v>80</v>
      </c>
      <c r="H531" s="56"/>
      <c r="I531" s="1"/>
    </row>
    <row r="532" spans="1:9" ht="20.25">
      <c r="A532" s="23" t="s">
        <v>71</v>
      </c>
      <c r="B532" s="8" t="s">
        <v>29</v>
      </c>
      <c r="C532" s="8" t="s">
        <v>8</v>
      </c>
      <c r="D532" s="8" t="s">
        <v>214</v>
      </c>
      <c r="E532" s="8"/>
      <c r="F532" s="43">
        <f>F533</f>
        <v>80</v>
      </c>
      <c r="G532" s="43">
        <f>G533</f>
        <v>80</v>
      </c>
      <c r="H532" s="56"/>
      <c r="I532" s="1"/>
    </row>
    <row r="533" spans="1:9" ht="20.25">
      <c r="A533" s="11" t="s">
        <v>260</v>
      </c>
      <c r="B533" s="8" t="s">
        <v>29</v>
      </c>
      <c r="C533" s="8" t="s">
        <v>8</v>
      </c>
      <c r="D533" s="8" t="s">
        <v>214</v>
      </c>
      <c r="E533" s="8" t="s">
        <v>75</v>
      </c>
      <c r="F533" s="43">
        <v>80</v>
      </c>
      <c r="G533" s="43">
        <v>80</v>
      </c>
      <c r="H533" s="56"/>
      <c r="I533" s="1"/>
    </row>
    <row r="534" spans="1:9" ht="20.25">
      <c r="A534" s="36" t="s">
        <v>149</v>
      </c>
      <c r="B534" s="7" t="s">
        <v>59</v>
      </c>
      <c r="C534" s="7"/>
      <c r="D534" s="7"/>
      <c r="E534" s="7"/>
      <c r="F534" s="49">
        <f>F536</f>
        <v>10</v>
      </c>
      <c r="G534" s="49">
        <f>G536</f>
        <v>10</v>
      </c>
      <c r="H534" s="48"/>
    </row>
    <row r="535" spans="1:9" ht="23.25" customHeight="1">
      <c r="A535" s="30" t="s">
        <v>150</v>
      </c>
      <c r="B535" s="7" t="s">
        <v>59</v>
      </c>
      <c r="C535" s="7" t="s">
        <v>7</v>
      </c>
      <c r="D535" s="7"/>
      <c r="E535" s="7"/>
      <c r="F535" s="49">
        <f t="shared" ref="F535:G537" si="8">F536</f>
        <v>10</v>
      </c>
      <c r="G535" s="49">
        <f t="shared" si="8"/>
        <v>10</v>
      </c>
      <c r="H535" s="48"/>
    </row>
    <row r="536" spans="1:9" ht="20.25">
      <c r="A536" s="11" t="s">
        <v>40</v>
      </c>
      <c r="B536" s="8" t="s">
        <v>59</v>
      </c>
      <c r="C536" s="8" t="s">
        <v>7</v>
      </c>
      <c r="D536" s="8" t="s">
        <v>215</v>
      </c>
      <c r="E536" s="8"/>
      <c r="F536" s="43">
        <f t="shared" si="8"/>
        <v>10</v>
      </c>
      <c r="G536" s="43">
        <f t="shared" si="8"/>
        <v>10</v>
      </c>
      <c r="H536" s="48"/>
    </row>
    <row r="537" spans="1:9" ht="20.25">
      <c r="A537" s="11" t="s">
        <v>98</v>
      </c>
      <c r="B537" s="8" t="s">
        <v>59</v>
      </c>
      <c r="C537" s="8" t="s">
        <v>7</v>
      </c>
      <c r="D537" s="8" t="s">
        <v>216</v>
      </c>
      <c r="E537" s="8"/>
      <c r="F537" s="43">
        <f t="shared" si="8"/>
        <v>10</v>
      </c>
      <c r="G537" s="43">
        <f t="shared" si="8"/>
        <v>10</v>
      </c>
      <c r="H537" s="48"/>
    </row>
    <row r="538" spans="1:9" ht="20.25">
      <c r="A538" s="11" t="s">
        <v>84</v>
      </c>
      <c r="B538" s="8" t="s">
        <v>59</v>
      </c>
      <c r="C538" s="8" t="s">
        <v>7</v>
      </c>
      <c r="D538" s="8" t="s">
        <v>216</v>
      </c>
      <c r="E538" s="8" t="s">
        <v>136</v>
      </c>
      <c r="F538" s="43">
        <v>10</v>
      </c>
      <c r="G538" s="43">
        <v>10</v>
      </c>
      <c r="H538" s="48"/>
    </row>
    <row r="539" spans="1:9" ht="40.5">
      <c r="A539" s="37" t="s">
        <v>236</v>
      </c>
      <c r="B539" s="7" t="s">
        <v>60</v>
      </c>
      <c r="C539" s="7"/>
      <c r="D539" s="7"/>
      <c r="E539" s="7"/>
      <c r="F539" s="49">
        <f>F540+F545</f>
        <v>92682.3</v>
      </c>
      <c r="G539" s="49">
        <f>G540+G545</f>
        <v>93303.1</v>
      </c>
      <c r="H539" s="48"/>
    </row>
    <row r="540" spans="1:9" ht="40.5">
      <c r="A540" s="37" t="s">
        <v>70</v>
      </c>
      <c r="B540" s="7" t="s">
        <v>60</v>
      </c>
      <c r="C540" s="7" t="s">
        <v>7</v>
      </c>
      <c r="D540" s="7"/>
      <c r="E540" s="7"/>
      <c r="F540" s="49">
        <f>F541</f>
        <v>91361.7</v>
      </c>
      <c r="G540" s="49">
        <f>G541</f>
        <v>91982.5</v>
      </c>
      <c r="H540" s="48"/>
    </row>
    <row r="541" spans="1:9" ht="20.25">
      <c r="A541" s="11" t="s">
        <v>237</v>
      </c>
      <c r="B541" s="8" t="s">
        <v>60</v>
      </c>
      <c r="C541" s="8" t="s">
        <v>7</v>
      </c>
      <c r="D541" s="8"/>
      <c r="E541" s="8" t="s">
        <v>254</v>
      </c>
      <c r="F541" s="43">
        <f>F542</f>
        <v>91361.7</v>
      </c>
      <c r="G541" s="43">
        <f>G542</f>
        <v>91982.5</v>
      </c>
      <c r="H541" s="48"/>
    </row>
    <row r="542" spans="1:9" ht="21.75" customHeight="1">
      <c r="A542" s="11" t="s">
        <v>238</v>
      </c>
      <c r="B542" s="8" t="s">
        <v>60</v>
      </c>
      <c r="C542" s="8" t="s">
        <v>7</v>
      </c>
      <c r="D542" s="8"/>
      <c r="E542" s="8" t="s">
        <v>253</v>
      </c>
      <c r="F542" s="43">
        <f>F543+F544</f>
        <v>91361.7</v>
      </c>
      <c r="G542" s="43">
        <f>G543+G544</f>
        <v>91982.5</v>
      </c>
      <c r="H542" s="48"/>
    </row>
    <row r="543" spans="1:9" ht="20.25">
      <c r="A543" s="11" t="s">
        <v>297</v>
      </c>
      <c r="B543" s="8" t="s">
        <v>60</v>
      </c>
      <c r="C543" s="8" t="s">
        <v>7</v>
      </c>
      <c r="D543" s="8" t="s">
        <v>312</v>
      </c>
      <c r="E543" s="8" t="s">
        <v>135</v>
      </c>
      <c r="F543" s="43">
        <v>75981.7</v>
      </c>
      <c r="G543" s="43">
        <v>75551.5</v>
      </c>
      <c r="H543" s="48"/>
    </row>
    <row r="544" spans="1:9" ht="20.25">
      <c r="A544" s="11" t="s">
        <v>298</v>
      </c>
      <c r="B544" s="8" t="s">
        <v>60</v>
      </c>
      <c r="C544" s="8" t="s">
        <v>7</v>
      </c>
      <c r="D544" s="8" t="s">
        <v>184</v>
      </c>
      <c r="E544" s="8" t="s">
        <v>135</v>
      </c>
      <c r="F544" s="43">
        <v>15380</v>
      </c>
      <c r="G544" s="43">
        <v>16431</v>
      </c>
      <c r="H544" s="48"/>
    </row>
    <row r="545" spans="1:8" ht="66" customHeight="1">
      <c r="A545" s="39" t="s">
        <v>310</v>
      </c>
      <c r="B545" s="8" t="s">
        <v>60</v>
      </c>
      <c r="C545" s="38" t="s">
        <v>15</v>
      </c>
      <c r="D545" s="8"/>
      <c r="E545" s="8"/>
      <c r="F545" s="43">
        <f>F546</f>
        <v>1320.6</v>
      </c>
      <c r="G545" s="43">
        <f>G546</f>
        <v>1320.6</v>
      </c>
      <c r="H545" s="48"/>
    </row>
    <row r="546" spans="1:8" ht="22.5" customHeight="1">
      <c r="A546" s="39" t="s">
        <v>311</v>
      </c>
      <c r="B546" s="8" t="s">
        <v>60</v>
      </c>
      <c r="C546" s="38" t="s">
        <v>15</v>
      </c>
      <c r="D546" s="8"/>
      <c r="E546" s="8"/>
      <c r="F546" s="43">
        <v>1320.6</v>
      </c>
      <c r="G546" s="43">
        <v>1320.6</v>
      </c>
      <c r="H546" s="48"/>
    </row>
    <row r="547" spans="1:8" ht="20.25">
      <c r="A547" s="40" t="s">
        <v>99</v>
      </c>
      <c r="B547" s="7"/>
      <c r="C547" s="7"/>
      <c r="D547" s="7"/>
      <c r="E547" s="8"/>
      <c r="F547" s="57">
        <f>F9+F152+F176+F194+F208+F212+F433+F485+F488+F522+F531+F534+F539</f>
        <v>1022978.1000000002</v>
      </c>
      <c r="G547" s="57">
        <f>G9+G152+G176+G194+G208+G212+G433+G485+G488+G522+G531+G534+G539</f>
        <v>984990.39999999991</v>
      </c>
      <c r="H547" s="48"/>
    </row>
    <row r="548" spans="1:8" ht="20.25">
      <c r="A548" s="58"/>
      <c r="B548" s="59"/>
      <c r="C548" s="59"/>
      <c r="D548" s="59"/>
      <c r="E548" s="59"/>
      <c r="F548" s="44"/>
      <c r="G548" s="60"/>
      <c r="H548" s="48"/>
    </row>
    <row r="549" spans="1:8">
      <c r="A549" s="48"/>
      <c r="B549" s="48"/>
      <c r="C549" s="48"/>
      <c r="D549" s="48"/>
      <c r="E549" s="48"/>
      <c r="F549" s="48"/>
      <c r="G549" s="48"/>
      <c r="H549" s="48"/>
    </row>
    <row r="550" spans="1:8">
      <c r="A550" s="48"/>
      <c r="B550" s="48"/>
      <c r="C550" s="48"/>
      <c r="D550" s="48"/>
      <c r="E550" s="48"/>
      <c r="F550" s="48"/>
      <c r="G550" s="48"/>
      <c r="H550" s="48"/>
    </row>
    <row r="551" spans="1:8">
      <c r="A551" s="48"/>
      <c r="B551" s="48"/>
      <c r="C551" s="48"/>
      <c r="D551" s="48"/>
      <c r="E551" s="48"/>
      <c r="F551" s="48"/>
      <c r="G551" s="48"/>
      <c r="H551" s="48"/>
    </row>
    <row r="552" spans="1:8">
      <c r="A552" s="48"/>
      <c r="B552" s="48"/>
      <c r="C552" s="48"/>
      <c r="D552" s="48"/>
      <c r="E552" s="48"/>
      <c r="F552" s="48"/>
      <c r="G552" s="48"/>
      <c r="H552" s="48"/>
    </row>
    <row r="553" spans="1:8">
      <c r="A553" s="48"/>
      <c r="B553" s="48"/>
      <c r="C553" s="48"/>
      <c r="D553" s="48"/>
      <c r="E553" s="48"/>
      <c r="F553" s="48"/>
      <c r="G553" s="48"/>
      <c r="H553" s="48"/>
    </row>
    <row r="554" spans="1:8">
      <c r="F554"/>
    </row>
    <row r="555" spans="1:8">
      <c r="F555"/>
    </row>
    <row r="556" spans="1:8">
      <c r="F556"/>
    </row>
    <row r="557" spans="1:8">
      <c r="F557"/>
    </row>
    <row r="558" spans="1:8">
      <c r="F558"/>
    </row>
    <row r="559" spans="1:8">
      <c r="F559"/>
    </row>
    <row r="560" spans="1:8">
      <c r="F560"/>
    </row>
    <row r="561" spans="6:6">
      <c r="F561"/>
    </row>
    <row r="562" spans="6:6">
      <c r="F562"/>
    </row>
    <row r="563" spans="6:6">
      <c r="F563"/>
    </row>
    <row r="564" spans="6:6">
      <c r="F564"/>
    </row>
    <row r="565" spans="6:6">
      <c r="F565"/>
    </row>
    <row r="566" spans="6:6">
      <c r="F566"/>
    </row>
    <row r="567" spans="6:6">
      <c r="F567"/>
    </row>
    <row r="568" spans="6:6">
      <c r="F568"/>
    </row>
    <row r="569" spans="6:6">
      <c r="F569"/>
    </row>
    <row r="570" spans="6:6">
      <c r="F570"/>
    </row>
    <row r="571" spans="6:6">
      <c r="F571"/>
    </row>
    <row r="572" spans="6:6">
      <c r="F572"/>
    </row>
    <row r="573" spans="6:6">
      <c r="F573"/>
    </row>
    <row r="574" spans="6:6">
      <c r="F574"/>
    </row>
    <row r="575" spans="6:6">
      <c r="F575"/>
    </row>
    <row r="576" spans="6:6">
      <c r="F576"/>
    </row>
    <row r="577" spans="6:6">
      <c r="F577"/>
    </row>
    <row r="578" spans="6:6">
      <c r="F578"/>
    </row>
    <row r="579" spans="6:6">
      <c r="F579"/>
    </row>
    <row r="580" spans="6:6">
      <c r="F580"/>
    </row>
    <row r="581" spans="6:6">
      <c r="F581"/>
    </row>
    <row r="582" spans="6:6">
      <c r="F582"/>
    </row>
    <row r="583" spans="6:6">
      <c r="F583"/>
    </row>
    <row r="584" spans="6:6">
      <c r="F584"/>
    </row>
    <row r="585" spans="6:6">
      <c r="F585"/>
    </row>
    <row r="586" spans="6:6">
      <c r="F586"/>
    </row>
    <row r="587" spans="6:6">
      <c r="F587"/>
    </row>
    <row r="588" spans="6:6">
      <c r="F588"/>
    </row>
    <row r="589" spans="6:6">
      <c r="F589"/>
    </row>
    <row r="590" spans="6:6">
      <c r="F590"/>
    </row>
    <row r="591" spans="6:6">
      <c r="F591"/>
    </row>
    <row r="592" spans="6:6">
      <c r="F592"/>
    </row>
    <row r="593" spans="6:6">
      <c r="F593"/>
    </row>
    <row r="594" spans="6:6">
      <c r="F594"/>
    </row>
    <row r="595" spans="6:6">
      <c r="F595"/>
    </row>
    <row r="596" spans="6:6">
      <c r="F596"/>
    </row>
    <row r="597" spans="6:6">
      <c r="F597"/>
    </row>
    <row r="598" spans="6:6">
      <c r="F598"/>
    </row>
    <row r="599" spans="6:6">
      <c r="F599"/>
    </row>
    <row r="600" spans="6:6">
      <c r="F600"/>
    </row>
    <row r="601" spans="6:6">
      <c r="F601"/>
    </row>
    <row r="602" spans="6:6">
      <c r="F602"/>
    </row>
    <row r="603" spans="6:6">
      <c r="F603"/>
    </row>
    <row r="604" spans="6:6">
      <c r="F604"/>
    </row>
    <row r="605" spans="6:6">
      <c r="F605"/>
    </row>
    <row r="606" spans="6:6">
      <c r="F606"/>
    </row>
    <row r="607" spans="6:6">
      <c r="F607"/>
    </row>
    <row r="608" spans="6:6">
      <c r="F608"/>
    </row>
    <row r="609" spans="6:6">
      <c r="F609"/>
    </row>
    <row r="610" spans="6:6">
      <c r="F610"/>
    </row>
    <row r="611" spans="6:6">
      <c r="F611"/>
    </row>
    <row r="612" spans="6:6">
      <c r="F612"/>
    </row>
    <row r="613" spans="6:6">
      <c r="F613"/>
    </row>
    <row r="614" spans="6:6">
      <c r="F614"/>
    </row>
    <row r="615" spans="6:6">
      <c r="F615"/>
    </row>
    <row r="616" spans="6:6">
      <c r="F616"/>
    </row>
    <row r="617" spans="6:6">
      <c r="F617"/>
    </row>
    <row r="618" spans="6:6">
      <c r="F618"/>
    </row>
    <row r="619" spans="6:6">
      <c r="F619"/>
    </row>
    <row r="620" spans="6:6">
      <c r="F620"/>
    </row>
    <row r="621" spans="6:6">
      <c r="F621"/>
    </row>
    <row r="622" spans="6:6">
      <c r="F622"/>
    </row>
    <row r="623" spans="6:6">
      <c r="F623"/>
    </row>
    <row r="624" spans="6:6">
      <c r="F624"/>
    </row>
    <row r="625" spans="6:6">
      <c r="F625"/>
    </row>
    <row r="626" spans="6:6">
      <c r="F626"/>
    </row>
    <row r="627" spans="6:6">
      <c r="F627"/>
    </row>
    <row r="628" spans="6:6">
      <c r="F628"/>
    </row>
    <row r="629" spans="6:6">
      <c r="F629"/>
    </row>
    <row r="630" spans="6:6">
      <c r="F630"/>
    </row>
    <row r="631" spans="6:6">
      <c r="F631"/>
    </row>
    <row r="632" spans="6:6">
      <c r="F632"/>
    </row>
    <row r="633" spans="6:6">
      <c r="F633"/>
    </row>
    <row r="634" spans="6:6">
      <c r="F634"/>
    </row>
    <row r="635" spans="6:6">
      <c r="F635"/>
    </row>
    <row r="636" spans="6:6">
      <c r="F636"/>
    </row>
    <row r="637" spans="6:6">
      <c r="F637"/>
    </row>
    <row r="638" spans="6:6">
      <c r="F638"/>
    </row>
    <row r="639" spans="6:6">
      <c r="F639"/>
    </row>
    <row r="640" spans="6:6">
      <c r="F640"/>
    </row>
    <row r="641" spans="6:6">
      <c r="F641"/>
    </row>
    <row r="642" spans="6:6">
      <c r="F642"/>
    </row>
    <row r="643" spans="6:6">
      <c r="F643"/>
    </row>
    <row r="644" spans="6:6">
      <c r="F644"/>
    </row>
    <row r="645" spans="6:6">
      <c r="F645"/>
    </row>
    <row r="646" spans="6:6">
      <c r="F646"/>
    </row>
    <row r="647" spans="6:6">
      <c r="F647"/>
    </row>
    <row r="648" spans="6:6">
      <c r="F648"/>
    </row>
    <row r="649" spans="6:6">
      <c r="F649"/>
    </row>
    <row r="650" spans="6:6">
      <c r="F650"/>
    </row>
    <row r="651" spans="6:6">
      <c r="F651"/>
    </row>
    <row r="652" spans="6:6">
      <c r="F652"/>
    </row>
    <row r="653" spans="6:6">
      <c r="F653"/>
    </row>
    <row r="654" spans="6:6">
      <c r="F654"/>
    </row>
    <row r="655" spans="6:6">
      <c r="F655"/>
    </row>
    <row r="656" spans="6:6">
      <c r="F656"/>
    </row>
    <row r="657" spans="6:6">
      <c r="F657"/>
    </row>
    <row r="658" spans="6:6">
      <c r="F658"/>
    </row>
    <row r="659" spans="6:6">
      <c r="F659"/>
    </row>
    <row r="660" spans="6:6">
      <c r="F660"/>
    </row>
    <row r="661" spans="6:6">
      <c r="F661"/>
    </row>
    <row r="662" spans="6:6">
      <c r="F662"/>
    </row>
    <row r="663" spans="6:6">
      <c r="F663"/>
    </row>
    <row r="664" spans="6:6">
      <c r="F664"/>
    </row>
    <row r="665" spans="6:6">
      <c r="F665"/>
    </row>
    <row r="666" spans="6:6">
      <c r="F666"/>
    </row>
    <row r="667" spans="6:6">
      <c r="F667"/>
    </row>
    <row r="668" spans="6:6">
      <c r="F668"/>
    </row>
    <row r="669" spans="6:6">
      <c r="F669"/>
    </row>
    <row r="670" spans="6:6">
      <c r="F670"/>
    </row>
    <row r="671" spans="6:6">
      <c r="F671"/>
    </row>
    <row r="672" spans="6:6">
      <c r="F672"/>
    </row>
    <row r="673" spans="6:6">
      <c r="F673"/>
    </row>
    <row r="674" spans="6:6">
      <c r="F674"/>
    </row>
    <row r="675" spans="6:6">
      <c r="F675"/>
    </row>
    <row r="676" spans="6:6">
      <c r="F676"/>
    </row>
    <row r="677" spans="6:6">
      <c r="F677"/>
    </row>
    <row r="678" spans="6:6">
      <c r="F678"/>
    </row>
    <row r="679" spans="6:6">
      <c r="F679"/>
    </row>
    <row r="680" spans="6:6">
      <c r="F680"/>
    </row>
    <row r="681" spans="6:6">
      <c r="F681"/>
    </row>
    <row r="682" spans="6:6">
      <c r="F682"/>
    </row>
    <row r="683" spans="6:6">
      <c r="F683"/>
    </row>
    <row r="684" spans="6:6">
      <c r="F684"/>
    </row>
    <row r="685" spans="6:6">
      <c r="F685"/>
    </row>
    <row r="686" spans="6:6">
      <c r="F686"/>
    </row>
    <row r="687" spans="6:6">
      <c r="F687"/>
    </row>
    <row r="688" spans="6:6">
      <c r="F688"/>
    </row>
    <row r="689" spans="6:6">
      <c r="F689"/>
    </row>
    <row r="690" spans="6:6">
      <c r="F690"/>
    </row>
    <row r="691" spans="6:6">
      <c r="F691"/>
    </row>
    <row r="692" spans="6:6">
      <c r="F692"/>
    </row>
  </sheetData>
  <mergeCells count="4">
    <mergeCell ref="A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4" fitToHeight="9" orientation="portrait" r:id="rId1"/>
  <headerFooter alignWithMargins="0">
    <oddHeader>Страница &amp;P</oddHeader>
  </headerFooter>
  <rowBreaks count="2" manualBreakCount="2">
    <brk id="401" max="16383" man="1"/>
    <brk id="4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2022-11-30T08:39:12Z</cp:lastPrinted>
  <dcterms:created xsi:type="dcterms:W3CDTF">2005-01-21T05:00:24Z</dcterms:created>
  <dcterms:modified xsi:type="dcterms:W3CDTF">2022-12-08T03:20:44Z</dcterms:modified>
</cp:coreProperties>
</file>